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activeTab="1"/>
  </bookViews>
  <sheets>
    <sheet name="التسعيره" sheetId="2" r:id="rId1"/>
    <sheet name="بيانات العملاء" sheetId="1" r:id="rId2"/>
    <sheet name="التفقيط" sheetId="4" state="hidden" r:id="rId3"/>
  </sheets>
  <definedNames>
    <definedName name="_xlnm._FilterDatabase" localSheetId="0" hidden="1">التسعيره!$H$3:$I$3</definedName>
    <definedName name="_xlnm.Print_Titles" localSheetId="1">'بيانات العملاء'!$5:$5</definedName>
  </definedNames>
  <calcPr calcId="144525"/>
</workbook>
</file>

<file path=xl/calcChain.xml><?xml version="1.0" encoding="utf-8"?>
<calcChain xmlns="http://schemas.openxmlformats.org/spreadsheetml/2006/main">
  <c r="D3" i="1" l="1"/>
  <c r="C42" i="1"/>
  <c r="C43" i="1"/>
  <c r="D42" i="1"/>
  <c r="D43" i="1"/>
  <c r="C41" i="1"/>
  <c r="D41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6" i="1" l="1"/>
  <c r="D6" i="1" s="1"/>
  <c r="C7" i="1" l="1"/>
  <c r="C8" i="1"/>
  <c r="C9" i="1"/>
  <c r="C10" i="1"/>
  <c r="C11" i="1"/>
  <c r="C12" i="1"/>
  <c r="B2" i="1"/>
  <c r="B3" i="1"/>
  <c r="B1" i="1"/>
  <c r="C19" i="1" l="1"/>
  <c r="D19" i="1" s="1"/>
  <c r="C20" i="1"/>
  <c r="C21" i="1"/>
  <c r="D21" i="1" s="1"/>
  <c r="C22" i="1"/>
  <c r="D22" i="1" s="1"/>
  <c r="C23" i="1"/>
  <c r="D23" i="1" s="1"/>
  <c r="D20" i="1"/>
  <c r="C17" i="1"/>
  <c r="D17" i="1" s="1"/>
  <c r="C18" i="1"/>
  <c r="D18" i="1" s="1"/>
  <c r="C13" i="1"/>
  <c r="C14" i="1"/>
  <c r="C15" i="1"/>
  <c r="C16" i="1"/>
  <c r="D2" i="1" l="1"/>
  <c r="D8" i="1" l="1"/>
  <c r="D9" i="1"/>
  <c r="D10" i="1"/>
  <c r="D11" i="1"/>
  <c r="D12" i="1"/>
  <c r="D13" i="1"/>
  <c r="D14" i="1"/>
  <c r="D15" i="1"/>
  <c r="D16" i="1"/>
  <c r="D7" i="1"/>
  <c r="D1" i="1" l="1"/>
  <c r="B1" i="4" s="1"/>
  <c r="B4" i="4" l="1"/>
  <c r="C4" i="4" s="1"/>
  <c r="B6" i="4"/>
  <c r="C6" i="4" s="1"/>
  <c r="B8" i="4"/>
  <c r="C8" i="4" s="1"/>
  <c r="B5" i="4"/>
  <c r="C5" i="4" s="1"/>
  <c r="B7" i="4"/>
  <c r="C7" i="4" s="1"/>
  <c r="B9" i="4"/>
  <c r="C9" i="4" s="1"/>
  <c r="C11" i="4" l="1"/>
  <c r="B4" i="1" s="1"/>
</calcChain>
</file>

<file path=xl/sharedStrings.xml><?xml version="1.0" encoding="utf-8"?>
<sst xmlns="http://schemas.openxmlformats.org/spreadsheetml/2006/main" count="400" uniqueCount="125">
  <si>
    <t>المكتب</t>
  </si>
  <si>
    <t>العميل</t>
  </si>
  <si>
    <t>رقم الطلب</t>
  </si>
  <si>
    <t>الموديل</t>
  </si>
  <si>
    <t>السعر</t>
  </si>
  <si>
    <t>العدد</t>
  </si>
  <si>
    <t>الاجمالى</t>
  </si>
  <si>
    <t>اسم المكتب</t>
  </si>
  <si>
    <t>اسم العميل</t>
  </si>
  <si>
    <t>المبلغ المطلوب</t>
  </si>
  <si>
    <t>عدد القطع</t>
  </si>
  <si>
    <t>عدد الموديلات</t>
  </si>
  <si>
    <t>قائمة أسعار</t>
  </si>
  <si>
    <t>موديل</t>
  </si>
  <si>
    <t>المورد</t>
  </si>
  <si>
    <t>الموسم</t>
  </si>
  <si>
    <t>الصنف</t>
  </si>
  <si>
    <t>سعر البيع</t>
  </si>
  <si>
    <t>الفترة</t>
  </si>
  <si>
    <t>اسلام سيد</t>
  </si>
  <si>
    <t>محمد وحيد</t>
  </si>
  <si>
    <t>اسامه</t>
  </si>
  <si>
    <t>التاريخ</t>
  </si>
  <si>
    <t xml:space="preserve">الرقم </t>
  </si>
  <si>
    <t>العبارات</t>
  </si>
  <si>
    <t>واحد</t>
  </si>
  <si>
    <t>عشرة</t>
  </si>
  <si>
    <t>مائة</t>
  </si>
  <si>
    <t>ألف</t>
  </si>
  <si>
    <t xml:space="preserve">عشرون ألف </t>
  </si>
  <si>
    <t>مليون</t>
  </si>
  <si>
    <t xml:space="preserve"> و </t>
  </si>
  <si>
    <t>إثنان</t>
  </si>
  <si>
    <t>عشرون</t>
  </si>
  <si>
    <t>مائتان</t>
  </si>
  <si>
    <t>ألفين</t>
  </si>
  <si>
    <t xml:space="preserve">ثلاثون ألف </t>
  </si>
  <si>
    <t>مائتي</t>
  </si>
  <si>
    <t>إثنين مليون</t>
  </si>
  <si>
    <t xml:space="preserve">توزيع الرقم إلى فئات </t>
  </si>
  <si>
    <t xml:space="preserve"> ألف </t>
  </si>
  <si>
    <t>ثلاثة</t>
  </si>
  <si>
    <t>ثلاثون</t>
  </si>
  <si>
    <t>ثلاثمائة</t>
  </si>
  <si>
    <t xml:space="preserve">ثلاثة ألف </t>
  </si>
  <si>
    <t xml:space="preserve">أربعون ألف </t>
  </si>
  <si>
    <t xml:space="preserve">ثلاثة ملايين </t>
  </si>
  <si>
    <t xml:space="preserve">ملايين </t>
  </si>
  <si>
    <t>الجزئي الفرعي من العملة</t>
  </si>
  <si>
    <t>أربعة</t>
  </si>
  <si>
    <t>أربعون</t>
  </si>
  <si>
    <t>أربعمائة</t>
  </si>
  <si>
    <t xml:space="preserve">اربعة ألف </t>
  </si>
  <si>
    <t xml:space="preserve">خمسون ألف </t>
  </si>
  <si>
    <t xml:space="preserve">أربعة ملايين </t>
  </si>
  <si>
    <t>مئات الألاف</t>
  </si>
  <si>
    <t>العملة الرئيسية</t>
  </si>
  <si>
    <t xml:space="preserve"> جنيه</t>
  </si>
  <si>
    <t>خمسة</t>
  </si>
  <si>
    <t>خمسون</t>
  </si>
  <si>
    <t>خمسمائة</t>
  </si>
  <si>
    <t xml:space="preserve">خمسة ألف </t>
  </si>
  <si>
    <t xml:space="preserve">ستون ألف </t>
  </si>
  <si>
    <t xml:space="preserve">خمسة ملايين </t>
  </si>
  <si>
    <t>عشرات الألاف و الألاف</t>
  </si>
  <si>
    <t>ستة</t>
  </si>
  <si>
    <t>ستون</t>
  </si>
  <si>
    <t>ستمائة</t>
  </si>
  <si>
    <t xml:space="preserve">ستة ألف </t>
  </si>
  <si>
    <t xml:space="preserve">سبعون ألف </t>
  </si>
  <si>
    <t xml:space="preserve">ستة ملايين </t>
  </si>
  <si>
    <t>المئات</t>
  </si>
  <si>
    <t xml:space="preserve"> لا غير </t>
  </si>
  <si>
    <t>سبعة</t>
  </si>
  <si>
    <t>سبعون</t>
  </si>
  <si>
    <t>سبعمائة</t>
  </si>
  <si>
    <t xml:space="preserve">سبعة ألف </t>
  </si>
  <si>
    <t xml:space="preserve">ثماني ألف </t>
  </si>
  <si>
    <t xml:space="preserve">سبعة ملايين </t>
  </si>
  <si>
    <t>عشرات و آحاد</t>
  </si>
  <si>
    <t>ثمانية</t>
  </si>
  <si>
    <t>ثماني</t>
  </si>
  <si>
    <t>ثمانمائة</t>
  </si>
  <si>
    <t xml:space="preserve">ثمانية ألف </t>
  </si>
  <si>
    <t xml:space="preserve">تسعون ألف </t>
  </si>
  <si>
    <t xml:space="preserve">ثمانية ملايين </t>
  </si>
  <si>
    <t>الرقم الكسري</t>
  </si>
  <si>
    <t>تسعة</t>
  </si>
  <si>
    <t>تسعون</t>
  </si>
  <si>
    <t>تسعمائة</t>
  </si>
  <si>
    <t xml:space="preserve">تسعة ألف </t>
  </si>
  <si>
    <t xml:space="preserve">تسعة ملايين </t>
  </si>
  <si>
    <t xml:space="preserve">عشرة ألف </t>
  </si>
  <si>
    <t>التفقيط</t>
  </si>
  <si>
    <t>إحدى عشر</t>
  </si>
  <si>
    <t xml:space="preserve">إحدى عشر ألف </t>
  </si>
  <si>
    <t>إثنى عشر</t>
  </si>
  <si>
    <t xml:space="preserve">إثنى عشر ألف </t>
  </si>
  <si>
    <t>ثلاثة عشر</t>
  </si>
  <si>
    <t xml:space="preserve">ثلاثة عشر ألف </t>
  </si>
  <si>
    <t>أربعة عشر</t>
  </si>
  <si>
    <t xml:space="preserve">أربعة عشر ألف </t>
  </si>
  <si>
    <t>خمسة عشر</t>
  </si>
  <si>
    <t xml:space="preserve">خمسة عشر ألف </t>
  </si>
  <si>
    <t>ستة عشر</t>
  </si>
  <si>
    <t xml:space="preserve">ستة عشر ألف </t>
  </si>
  <si>
    <t>سبعة عشر</t>
  </si>
  <si>
    <t xml:space="preserve">سبعة عشر ألف </t>
  </si>
  <si>
    <t>ثمانية عشر</t>
  </si>
  <si>
    <t xml:space="preserve">ثمانية عشر ألف </t>
  </si>
  <si>
    <t>تسعة عشر</t>
  </si>
  <si>
    <t xml:space="preserve">تسعة عشر ألف </t>
  </si>
  <si>
    <t xml:space="preserve"> قرش</t>
  </si>
  <si>
    <t xml:space="preserve">فقط </t>
  </si>
  <si>
    <t>المبلغ بالحروف</t>
  </si>
  <si>
    <t>محمد حسن</t>
  </si>
  <si>
    <t>ايهاب</t>
  </si>
  <si>
    <t>سليمان محمد</t>
  </si>
  <si>
    <t>عمر</t>
  </si>
  <si>
    <t>وحيد</t>
  </si>
  <si>
    <t>المدينه المنوره</t>
  </si>
  <si>
    <t>الحرم الشريف</t>
  </si>
  <si>
    <t>مكة</t>
  </si>
  <si>
    <t>الدمام سنتر</t>
  </si>
  <si>
    <t>القدس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</si>
</sst>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_-* #,##0_-;_-* #,##0\-;_-* &quot;-&quot;??_-;_-@_-"/>
    <numFmt numFmtId="165" formatCode="[$-F800]dddd\,\ mmmm\ dd\,\ yyyy"/>
    <numFmt numFmtId="166" formatCode="_-* #,##0.000_-;_-* #,##0.000\-;_-* &quot;-&quot;??_-;_-@_-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2" fillId="0" borderId="0" xfId="1" applyNumberFormat="1" applyFont="1"/>
    <xf numFmtId="0" fontId="3" fillId="2" borderId="0" xfId="0" applyFont="1" applyFill="1"/>
    <xf numFmtId="0" fontId="3" fillId="3" borderId="0" xfId="0" applyFont="1" applyFill="1"/>
    <xf numFmtId="0" fontId="4" fillId="0" borderId="0" xfId="0" applyFont="1"/>
    <xf numFmtId="164" fontId="4" fillId="0" borderId="0" xfId="0" applyNumberFormat="1" applyFont="1"/>
    <xf numFmtId="164" fontId="4" fillId="0" borderId="0" xfId="1" applyNumberFormat="1" applyFont="1"/>
    <xf numFmtId="0" fontId="3" fillId="0" borderId="0" xfId="0" applyFont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5" fontId="4" fillId="0" borderId="0" xfId="0" applyNumberFormat="1" applyFont="1"/>
    <xf numFmtId="0" fontId="0" fillId="0" borderId="0" xfId="0" applyProtection="1">
      <protection hidden="1"/>
    </xf>
    <xf numFmtId="166" fontId="0" fillId="0" borderId="0" xfId="1" applyNumberFormat="1" applyFont="1" applyProtection="1">
      <protection hidden="1"/>
    </xf>
    <xf numFmtId="164" fontId="0" fillId="0" borderId="0" xfId="1" applyNumberFormat="1" applyFont="1" applyProtection="1">
      <protection hidden="1"/>
    </xf>
    <xf numFmtId="0" fontId="0" fillId="0" borderId="0" xfId="1" applyNumberFormat="1" applyFont="1" applyProtection="1">
      <protection hidden="1"/>
    </xf>
    <xf numFmtId="0" fontId="0" fillId="0" borderId="0" xfId="1" applyNumberFormat="1" applyFont="1" applyAlignment="1" applyProtection="1">
      <alignment horizontal="right"/>
      <protection hidden="1"/>
    </xf>
    <xf numFmtId="0" fontId="0" fillId="0" borderId="0" xfId="0" applyNumberForma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6" borderId="0" xfId="0" applyFill="1"/>
    <xf numFmtId="0" fontId="2" fillId="0" borderId="0" xfId="0" applyFont="1" applyFill="1"/>
    <xf numFmtId="164" fontId="2" fillId="0" borderId="0" xfId="1" applyNumberFormat="1" applyFont="1" applyFill="1"/>
    <xf numFmtId="0" fontId="6" fillId="0" borderId="0" xfId="0" applyFont="1"/>
    <xf numFmtId="164" fontId="6" fillId="0" borderId="0" xfId="0" applyNumberFormat="1" applyFont="1"/>
    <xf numFmtId="164" fontId="6" fillId="0" borderId="0" xfId="1" applyNumberFormat="1" applyFont="1"/>
    <xf numFmtId="164" fontId="6" fillId="0" borderId="0" xfId="1" applyNumberFormat="1" applyFont="1" applyFill="1"/>
    <xf numFmtId="165" fontId="6" fillId="0" borderId="0" xfId="0" applyNumberFormat="1" applyFont="1"/>
    <xf numFmtId="43" fontId="6" fillId="7" borderId="0" xfId="1" applyFont="1" applyFill="1"/>
    <xf numFmtId="0" fontId="3" fillId="0" borderId="0" xfId="0" applyFont="1"/>
    <xf numFmtId="0" fontId="5" fillId="5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165" formatCode="[$-F800]dddd\,\ mmmm\ dd\,\ yyyy"/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_-* #,##0_-;_-* #,##0\-;_-* &quot;-&quot;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_-* #,##0_-;_-* #,##0\-;_-* &quot;-&quot;??_-;_-@_-"/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_-* #,##0_-;_-* #,##0\-;_-* &quot;-&quot;??_-;_-@_-"/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_-* #,##0_-;_-* #,##0\-;_-* &quot;-&quot;??_-;_-@_-"/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_-* #,##0_-;_-* #,##0\-;_-* &quot;-&quot;??_-;_-@_-"/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rial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608134</xdr:colOff>
      <xdr:row>2</xdr:row>
      <xdr:rowOff>73268</xdr:rowOff>
    </xdr:from>
    <xdr:to>
      <xdr:col>7</xdr:col>
      <xdr:colOff>842596</xdr:colOff>
      <xdr:row>58</xdr:row>
      <xdr:rowOff>14654</xdr:rowOff>
    </xdr:to>
    <xdr:sp macro="" textlink="">
      <xdr:nvSpPr>
        <xdr:cNvPr id="2" name="Oval 1"/>
        <xdr:cNvSpPr/>
      </xdr:nvSpPr>
      <xdr:spPr>
        <a:xfrm>
          <a:off x="11280039865" y="468922"/>
          <a:ext cx="4637943" cy="435952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050"/>
            <a:t>                   </a:t>
          </a:r>
          <a:r>
            <a:rPr lang="ar-EG" sz="2400" b="1"/>
            <a:t>      السلام عليكم</a:t>
          </a:r>
          <a:endParaRPr lang="ar-EG" sz="1800" b="1"/>
        </a:p>
        <a:p>
          <a:pPr algn="r" rtl="1"/>
          <a:r>
            <a:rPr lang="ar-EG" sz="2000" b="1"/>
            <a:t>المطلوب كود طباعه</a:t>
          </a:r>
          <a:r>
            <a:rPr lang="ar-EG" sz="2000" b="1" baseline="0"/>
            <a:t> عند الفلتره على عميل معين والضغط على زر الطباعه يطبع من الخليه</a:t>
          </a:r>
          <a:r>
            <a:rPr lang="en-US" sz="2000" b="1" baseline="0"/>
            <a:t>a1</a:t>
          </a:r>
          <a:r>
            <a:rPr lang="ar-EG" sz="2000" b="1" baseline="0"/>
            <a:t> حتى </a:t>
          </a:r>
          <a:r>
            <a:rPr lang="en-US" sz="2000" b="1" baseline="0"/>
            <a:t>d4 </a:t>
          </a:r>
          <a:r>
            <a:rPr lang="ar-EG" sz="2000" b="1" baseline="0"/>
            <a:t> وماتحته من الجدول اقصد عمود الموديل والعدد والسعر والاجمالى الخاص بالعميل المفلتر</a:t>
          </a:r>
        </a:p>
        <a:p>
          <a:pPr algn="r" rtl="1"/>
          <a:r>
            <a:rPr lang="ar-EG" sz="2000" b="1" baseline="0"/>
            <a:t>          وجزاكم الله خيرا</a:t>
          </a:r>
        </a:p>
        <a:p>
          <a:pPr algn="r" rtl="1"/>
          <a:endParaRPr lang="ar-EG" sz="1000" b="1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2:F213" totalsRowShown="0">
  <autoFilter ref="A2:F213"/>
  <tableColumns count="6">
    <tableColumn id="1" name="موديل"/>
    <tableColumn id="2" name="المورد"/>
    <tableColumn id="3" name="الموسم"/>
    <tableColumn id="4" name="الصنف"/>
    <tableColumn id="5" name="سعر البيع"/>
    <tableColumn id="7" name="الفتر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5:H43" totalsRowShown="0" headerRowDxfId="9" dataDxfId="8">
  <autoFilter ref="A5:H43">
    <filterColumn colId="5">
      <filters>
        <filter val="اسلام سيد"/>
      </filters>
    </filterColumn>
  </autoFilter>
  <tableColumns count="8">
    <tableColumn id="4" name="الموديل" dataDxfId="7"/>
    <tableColumn id="6" name="العدد" dataDxfId="6"/>
    <tableColumn id="5" name="السعر" dataDxfId="5">
      <calculatedColumnFormula>IFERROR(VLOOKUP(Table1[[#This Row],[الموديل]],Table2[#All],5,0),"لا يوجد سعر")</calculatedColumnFormula>
    </tableColumn>
    <tableColumn id="7" name="الاجمالى" dataDxfId="4" dataCellStyle="Comma">
      <calculatedColumnFormula>Table1[[#This Row],[السعر]]*Table1[[#This Row],[العدد]]</calculatedColumnFormula>
    </tableColumn>
    <tableColumn id="1" name="المكتب" dataDxfId="3" dataCellStyle="Comma"/>
    <tableColumn id="2" name="العميل" dataDxfId="2" dataCellStyle="Comma"/>
    <tableColumn id="3" name="رقم الطلب" dataDxfId="1"/>
    <tableColumn id="8" name="التاريخ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F213"/>
  <sheetViews>
    <sheetView rightToLeft="1" zoomScale="160" zoomScaleNormal="160" workbookViewId="0">
      <pane ySplit="2" topLeftCell="A3" activePane="bottomLeft" state="frozen"/>
      <selection pane="bottomLeft" activeCell="C3" sqref="C3"/>
    </sheetView>
  </sheetViews>
  <sheetFormatPr defaultRowHeight="14.25" x14ac:dyDescent="0.2"/>
  <sheetData>
    <row r="1" spans="1:6" x14ac:dyDescent="0.2">
      <c r="A1" t="s">
        <v>12</v>
      </c>
    </row>
    <row r="2" spans="1:6" x14ac:dyDescent="0.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</row>
    <row r="3" spans="1:6" x14ac:dyDescent="0.2">
      <c r="A3" s="21">
        <v>0</v>
      </c>
      <c r="B3" s="21"/>
      <c r="C3" s="21"/>
      <c r="D3" s="21"/>
      <c r="E3" s="21"/>
      <c r="F3" s="21">
        <v>5</v>
      </c>
    </row>
    <row r="4" spans="1:6" x14ac:dyDescent="0.2">
      <c r="A4">
        <v>1</v>
      </c>
      <c r="B4" t="s">
        <v>124</v>
      </c>
      <c r="E4">
        <v>57</v>
      </c>
      <c r="F4">
        <v>5</v>
      </c>
    </row>
    <row r="5" spans="1:6" x14ac:dyDescent="0.2">
      <c r="A5">
        <v>2</v>
      </c>
      <c r="B5" t="s">
        <v>124</v>
      </c>
      <c r="E5">
        <v>65</v>
      </c>
      <c r="F5">
        <v>5</v>
      </c>
    </row>
    <row r="6" spans="1:6" x14ac:dyDescent="0.2">
      <c r="A6">
        <v>3</v>
      </c>
      <c r="B6" t="s">
        <v>124</v>
      </c>
      <c r="E6">
        <v>55</v>
      </c>
      <c r="F6">
        <v>5</v>
      </c>
    </row>
    <row r="7" spans="1:6" x14ac:dyDescent="0.2">
      <c r="A7">
        <v>4</v>
      </c>
      <c r="B7" t="s">
        <v>124</v>
      </c>
      <c r="E7">
        <v>58</v>
      </c>
      <c r="F7">
        <v>5</v>
      </c>
    </row>
    <row r="8" spans="1:6" x14ac:dyDescent="0.2">
      <c r="A8">
        <v>5</v>
      </c>
      <c r="B8" t="s">
        <v>124</v>
      </c>
      <c r="E8">
        <v>58</v>
      </c>
      <c r="F8">
        <v>5</v>
      </c>
    </row>
    <row r="9" spans="1:6" x14ac:dyDescent="0.2">
      <c r="A9">
        <v>6</v>
      </c>
      <c r="B9" t="s">
        <v>124</v>
      </c>
      <c r="E9">
        <v>57</v>
      </c>
      <c r="F9">
        <v>5</v>
      </c>
    </row>
    <row r="10" spans="1:6" x14ac:dyDescent="0.2">
      <c r="A10">
        <v>7</v>
      </c>
      <c r="B10" t="s">
        <v>124</v>
      </c>
      <c r="E10">
        <v>57</v>
      </c>
      <c r="F10">
        <v>5</v>
      </c>
    </row>
    <row r="11" spans="1:6" x14ac:dyDescent="0.2">
      <c r="A11">
        <v>8</v>
      </c>
      <c r="B11" t="s">
        <v>124</v>
      </c>
      <c r="E11">
        <v>59</v>
      </c>
      <c r="F11">
        <v>5</v>
      </c>
    </row>
    <row r="12" spans="1:6" x14ac:dyDescent="0.2">
      <c r="A12">
        <v>9</v>
      </c>
      <c r="B12" t="s">
        <v>124</v>
      </c>
      <c r="E12">
        <v>65</v>
      </c>
      <c r="F12">
        <v>5</v>
      </c>
    </row>
    <row r="13" spans="1:6" x14ac:dyDescent="0.2">
      <c r="A13">
        <v>10</v>
      </c>
      <c r="B13" t="s">
        <v>124</v>
      </c>
      <c r="E13">
        <v>59</v>
      </c>
      <c r="F13">
        <v>5</v>
      </c>
    </row>
    <row r="14" spans="1:6" x14ac:dyDescent="0.2">
      <c r="A14">
        <v>11</v>
      </c>
      <c r="B14" t="s">
        <v>124</v>
      </c>
      <c r="E14">
        <v>59</v>
      </c>
      <c r="F14">
        <v>5</v>
      </c>
    </row>
    <row r="15" spans="1:6" x14ac:dyDescent="0.2">
      <c r="A15">
        <v>12</v>
      </c>
      <c r="B15" t="s">
        <v>124</v>
      </c>
      <c r="E15">
        <v>60</v>
      </c>
      <c r="F15">
        <v>5</v>
      </c>
    </row>
    <row r="16" spans="1:6" x14ac:dyDescent="0.2">
      <c r="A16">
        <v>13</v>
      </c>
      <c r="B16" t="s">
        <v>124</v>
      </c>
      <c r="E16">
        <v>60</v>
      </c>
      <c r="F16">
        <v>5</v>
      </c>
    </row>
    <row r="17" spans="1:6" x14ac:dyDescent="0.2">
      <c r="A17">
        <v>14</v>
      </c>
      <c r="B17" t="s">
        <v>124</v>
      </c>
      <c r="E17">
        <v>57</v>
      </c>
      <c r="F17">
        <v>5</v>
      </c>
    </row>
    <row r="18" spans="1:6" x14ac:dyDescent="0.2">
      <c r="A18">
        <v>15</v>
      </c>
      <c r="B18" t="s">
        <v>124</v>
      </c>
      <c r="E18">
        <v>58</v>
      </c>
      <c r="F18">
        <v>5</v>
      </c>
    </row>
    <row r="19" spans="1:6" x14ac:dyDescent="0.2">
      <c r="A19">
        <v>16</v>
      </c>
      <c r="B19" t="s">
        <v>124</v>
      </c>
      <c r="E19">
        <v>60</v>
      </c>
      <c r="F19">
        <v>5</v>
      </c>
    </row>
    <row r="20" spans="1:6" x14ac:dyDescent="0.2">
      <c r="A20">
        <v>17</v>
      </c>
      <c r="B20" t="s">
        <v>124</v>
      </c>
      <c r="E20">
        <v>57</v>
      </c>
      <c r="F20">
        <v>5</v>
      </c>
    </row>
    <row r="21" spans="1:6" x14ac:dyDescent="0.2">
      <c r="A21">
        <v>18</v>
      </c>
      <c r="B21" t="s">
        <v>124</v>
      </c>
      <c r="E21">
        <v>59</v>
      </c>
      <c r="F21">
        <v>5</v>
      </c>
    </row>
    <row r="22" spans="1:6" x14ac:dyDescent="0.2">
      <c r="A22">
        <v>101</v>
      </c>
      <c r="B22" t="s">
        <v>124</v>
      </c>
      <c r="E22">
        <v>49</v>
      </c>
      <c r="F22">
        <v>5</v>
      </c>
    </row>
    <row r="23" spans="1:6" x14ac:dyDescent="0.2">
      <c r="A23">
        <v>102</v>
      </c>
      <c r="B23" t="s">
        <v>124</v>
      </c>
      <c r="E23">
        <v>49</v>
      </c>
      <c r="F23">
        <v>5</v>
      </c>
    </row>
    <row r="24" spans="1:6" x14ac:dyDescent="0.2">
      <c r="A24">
        <v>103</v>
      </c>
      <c r="B24" t="s">
        <v>124</v>
      </c>
      <c r="E24">
        <v>49</v>
      </c>
      <c r="F24">
        <v>5</v>
      </c>
    </row>
    <row r="25" spans="1:6" x14ac:dyDescent="0.2">
      <c r="A25">
        <v>104</v>
      </c>
      <c r="B25" t="s">
        <v>124</v>
      </c>
      <c r="E25">
        <v>45</v>
      </c>
      <c r="F25">
        <v>5</v>
      </c>
    </row>
    <row r="26" spans="1:6" x14ac:dyDescent="0.2">
      <c r="A26">
        <v>105</v>
      </c>
      <c r="B26" t="s">
        <v>124</v>
      </c>
      <c r="E26">
        <v>37</v>
      </c>
      <c r="F26">
        <v>5</v>
      </c>
    </row>
    <row r="27" spans="1:6" x14ac:dyDescent="0.2">
      <c r="A27">
        <v>106</v>
      </c>
      <c r="B27" t="s">
        <v>124</v>
      </c>
      <c r="E27">
        <v>48</v>
      </c>
      <c r="F27">
        <v>5</v>
      </c>
    </row>
    <row r="28" spans="1:6" x14ac:dyDescent="0.2">
      <c r="A28">
        <v>107</v>
      </c>
      <c r="B28" t="s">
        <v>124</v>
      </c>
      <c r="E28">
        <v>37</v>
      </c>
      <c r="F28">
        <v>5</v>
      </c>
    </row>
    <row r="29" spans="1:6" x14ac:dyDescent="0.2">
      <c r="A29">
        <v>108</v>
      </c>
      <c r="B29" t="s">
        <v>124</v>
      </c>
      <c r="E29">
        <v>62</v>
      </c>
      <c r="F29">
        <v>5</v>
      </c>
    </row>
    <row r="30" spans="1:6" x14ac:dyDescent="0.2">
      <c r="A30">
        <v>110</v>
      </c>
      <c r="B30" t="s">
        <v>124</v>
      </c>
      <c r="E30">
        <v>49</v>
      </c>
      <c r="F30">
        <v>5</v>
      </c>
    </row>
    <row r="31" spans="1:6" x14ac:dyDescent="0.2">
      <c r="A31">
        <v>111</v>
      </c>
      <c r="B31" t="s">
        <v>124</v>
      </c>
      <c r="E31">
        <v>53</v>
      </c>
      <c r="F31">
        <v>5</v>
      </c>
    </row>
    <row r="32" spans="1:6" x14ac:dyDescent="0.2">
      <c r="A32">
        <v>112</v>
      </c>
      <c r="B32" t="s">
        <v>124</v>
      </c>
      <c r="E32">
        <v>42</v>
      </c>
      <c r="F32">
        <v>5</v>
      </c>
    </row>
    <row r="33" spans="1:6" x14ac:dyDescent="0.2">
      <c r="A33">
        <v>113</v>
      </c>
      <c r="B33" t="s">
        <v>124</v>
      </c>
      <c r="E33">
        <v>44</v>
      </c>
      <c r="F33">
        <v>5</v>
      </c>
    </row>
    <row r="34" spans="1:6" x14ac:dyDescent="0.2">
      <c r="A34">
        <v>114</v>
      </c>
      <c r="B34" t="s">
        <v>124</v>
      </c>
      <c r="E34">
        <v>40</v>
      </c>
      <c r="F34">
        <v>5</v>
      </c>
    </row>
    <row r="35" spans="1:6" x14ac:dyDescent="0.2">
      <c r="A35">
        <v>116</v>
      </c>
      <c r="B35" t="s">
        <v>124</v>
      </c>
      <c r="E35">
        <v>45</v>
      </c>
      <c r="F35">
        <v>5</v>
      </c>
    </row>
    <row r="36" spans="1:6" x14ac:dyDescent="0.2">
      <c r="A36">
        <v>117</v>
      </c>
      <c r="B36" t="s">
        <v>124</v>
      </c>
      <c r="E36">
        <v>60</v>
      </c>
      <c r="F36">
        <v>5</v>
      </c>
    </row>
    <row r="37" spans="1:6" x14ac:dyDescent="0.2">
      <c r="A37">
        <v>118</v>
      </c>
      <c r="B37" t="s">
        <v>124</v>
      </c>
      <c r="E37">
        <v>59</v>
      </c>
      <c r="F37">
        <v>5</v>
      </c>
    </row>
    <row r="38" spans="1:6" x14ac:dyDescent="0.2">
      <c r="A38">
        <v>119</v>
      </c>
      <c r="B38" t="s">
        <v>124</v>
      </c>
      <c r="E38">
        <v>57</v>
      </c>
      <c r="F38">
        <v>5</v>
      </c>
    </row>
    <row r="39" spans="1:6" x14ac:dyDescent="0.2">
      <c r="A39">
        <v>120</v>
      </c>
      <c r="B39" t="s">
        <v>124</v>
      </c>
      <c r="E39">
        <v>57</v>
      </c>
      <c r="F39">
        <v>5</v>
      </c>
    </row>
    <row r="40" spans="1:6" x14ac:dyDescent="0.2">
      <c r="A40">
        <v>121</v>
      </c>
      <c r="B40" t="s">
        <v>124</v>
      </c>
      <c r="E40">
        <v>60</v>
      </c>
      <c r="F40">
        <v>5</v>
      </c>
    </row>
    <row r="41" spans="1:6" x14ac:dyDescent="0.2">
      <c r="A41">
        <v>122</v>
      </c>
      <c r="B41" t="s">
        <v>124</v>
      </c>
      <c r="E41">
        <v>52</v>
      </c>
      <c r="F41">
        <v>5</v>
      </c>
    </row>
    <row r="42" spans="1:6" x14ac:dyDescent="0.2">
      <c r="A42">
        <v>123</v>
      </c>
      <c r="B42" t="s">
        <v>124</v>
      </c>
      <c r="E42">
        <v>48</v>
      </c>
      <c r="F42">
        <v>5</v>
      </c>
    </row>
    <row r="43" spans="1:6" x14ac:dyDescent="0.2">
      <c r="A43">
        <v>124</v>
      </c>
      <c r="B43" t="s">
        <v>124</v>
      </c>
      <c r="E43">
        <v>47</v>
      </c>
      <c r="F43">
        <v>5</v>
      </c>
    </row>
    <row r="44" spans="1:6" x14ac:dyDescent="0.2">
      <c r="A44">
        <v>125</v>
      </c>
      <c r="B44" t="s">
        <v>124</v>
      </c>
      <c r="E44">
        <v>39</v>
      </c>
      <c r="F44">
        <v>5</v>
      </c>
    </row>
    <row r="45" spans="1:6" x14ac:dyDescent="0.2">
      <c r="A45">
        <v>126</v>
      </c>
      <c r="B45" t="s">
        <v>124</v>
      </c>
      <c r="E45">
        <v>50</v>
      </c>
      <c r="F45">
        <v>5</v>
      </c>
    </row>
    <row r="46" spans="1:6" x14ac:dyDescent="0.2">
      <c r="A46">
        <v>127</v>
      </c>
      <c r="B46" t="s">
        <v>124</v>
      </c>
      <c r="E46">
        <v>47</v>
      </c>
      <c r="F46">
        <v>5</v>
      </c>
    </row>
    <row r="47" spans="1:6" x14ac:dyDescent="0.2">
      <c r="A47">
        <v>128</v>
      </c>
      <c r="B47" t="s">
        <v>124</v>
      </c>
      <c r="E47">
        <v>56</v>
      </c>
      <c r="F47">
        <v>5</v>
      </c>
    </row>
    <row r="48" spans="1:6" x14ac:dyDescent="0.2">
      <c r="A48">
        <v>129</v>
      </c>
      <c r="B48" t="s">
        <v>124</v>
      </c>
      <c r="E48">
        <v>53</v>
      </c>
      <c r="F48">
        <v>5</v>
      </c>
    </row>
    <row r="49" spans="1:6" x14ac:dyDescent="0.2">
      <c r="A49">
        <v>130</v>
      </c>
      <c r="B49" t="s">
        <v>124</v>
      </c>
      <c r="E49">
        <v>55</v>
      </c>
      <c r="F49">
        <v>5</v>
      </c>
    </row>
    <row r="50" spans="1:6" x14ac:dyDescent="0.2">
      <c r="A50">
        <v>131</v>
      </c>
      <c r="B50" t="s">
        <v>124</v>
      </c>
      <c r="E50">
        <v>55</v>
      </c>
      <c r="F50">
        <v>5</v>
      </c>
    </row>
    <row r="51" spans="1:6" x14ac:dyDescent="0.2">
      <c r="A51">
        <v>132</v>
      </c>
      <c r="B51" t="s">
        <v>124</v>
      </c>
      <c r="E51">
        <v>60</v>
      </c>
      <c r="F51">
        <v>5</v>
      </c>
    </row>
    <row r="52" spans="1:6" x14ac:dyDescent="0.2">
      <c r="A52">
        <v>133</v>
      </c>
      <c r="B52" t="s">
        <v>124</v>
      </c>
      <c r="E52">
        <v>53</v>
      </c>
      <c r="F52">
        <v>5</v>
      </c>
    </row>
    <row r="53" spans="1:6" x14ac:dyDescent="0.2">
      <c r="A53">
        <v>134</v>
      </c>
      <c r="B53" t="s">
        <v>124</v>
      </c>
      <c r="E53">
        <v>55</v>
      </c>
      <c r="F53">
        <v>5</v>
      </c>
    </row>
    <row r="54" spans="1:6" x14ac:dyDescent="0.2">
      <c r="A54">
        <v>135</v>
      </c>
      <c r="B54" t="s">
        <v>124</v>
      </c>
      <c r="E54">
        <v>54</v>
      </c>
      <c r="F54">
        <v>5</v>
      </c>
    </row>
    <row r="55" spans="1:6" x14ac:dyDescent="0.2">
      <c r="A55">
        <v>136</v>
      </c>
      <c r="B55" t="s">
        <v>124</v>
      </c>
      <c r="E55">
        <v>45</v>
      </c>
      <c r="F55">
        <v>5</v>
      </c>
    </row>
    <row r="56" spans="1:6" x14ac:dyDescent="0.2">
      <c r="A56">
        <v>137</v>
      </c>
      <c r="B56" t="s">
        <v>124</v>
      </c>
      <c r="E56">
        <v>47</v>
      </c>
      <c r="F56">
        <v>5</v>
      </c>
    </row>
    <row r="57" spans="1:6" x14ac:dyDescent="0.2">
      <c r="A57">
        <v>138</v>
      </c>
      <c r="B57" t="s">
        <v>124</v>
      </c>
      <c r="E57">
        <v>58</v>
      </c>
      <c r="F57">
        <v>5</v>
      </c>
    </row>
    <row r="58" spans="1:6" x14ac:dyDescent="0.2">
      <c r="A58">
        <v>139</v>
      </c>
      <c r="B58" t="s">
        <v>124</v>
      </c>
      <c r="E58">
        <v>47</v>
      </c>
      <c r="F58">
        <v>5</v>
      </c>
    </row>
    <row r="59" spans="1:6" x14ac:dyDescent="0.2">
      <c r="A59">
        <v>140</v>
      </c>
      <c r="B59" t="s">
        <v>124</v>
      </c>
      <c r="E59">
        <v>49</v>
      </c>
      <c r="F59">
        <v>5</v>
      </c>
    </row>
    <row r="60" spans="1:6" x14ac:dyDescent="0.2">
      <c r="A60">
        <v>141</v>
      </c>
      <c r="B60" t="s">
        <v>124</v>
      </c>
      <c r="E60">
        <v>46</v>
      </c>
      <c r="F60">
        <v>5</v>
      </c>
    </row>
    <row r="61" spans="1:6" x14ac:dyDescent="0.2">
      <c r="A61">
        <v>142</v>
      </c>
      <c r="B61" t="s">
        <v>124</v>
      </c>
      <c r="E61">
        <v>49</v>
      </c>
      <c r="F61">
        <v>5</v>
      </c>
    </row>
    <row r="62" spans="1:6" x14ac:dyDescent="0.2">
      <c r="A62">
        <v>143</v>
      </c>
      <c r="B62" t="s">
        <v>124</v>
      </c>
      <c r="E62">
        <v>60</v>
      </c>
      <c r="F62">
        <v>5</v>
      </c>
    </row>
    <row r="63" spans="1:6" x14ac:dyDescent="0.2">
      <c r="A63">
        <v>144</v>
      </c>
      <c r="B63" t="s">
        <v>124</v>
      </c>
      <c r="E63">
        <v>50</v>
      </c>
      <c r="F63">
        <v>5</v>
      </c>
    </row>
    <row r="64" spans="1:6" x14ac:dyDescent="0.2">
      <c r="A64">
        <v>145</v>
      </c>
      <c r="B64" t="s">
        <v>124</v>
      </c>
      <c r="E64">
        <v>50</v>
      </c>
      <c r="F64">
        <v>5</v>
      </c>
    </row>
    <row r="65" spans="1:6" x14ac:dyDescent="0.2">
      <c r="A65">
        <v>146</v>
      </c>
      <c r="B65" t="s">
        <v>124</v>
      </c>
      <c r="E65">
        <v>59</v>
      </c>
      <c r="F65">
        <v>5</v>
      </c>
    </row>
    <row r="66" spans="1:6" x14ac:dyDescent="0.2">
      <c r="A66">
        <v>147</v>
      </c>
      <c r="B66" t="s">
        <v>124</v>
      </c>
      <c r="E66">
        <v>49</v>
      </c>
      <c r="F66">
        <v>5</v>
      </c>
    </row>
    <row r="67" spans="1:6" x14ac:dyDescent="0.2">
      <c r="A67">
        <v>148</v>
      </c>
      <c r="B67" t="s">
        <v>124</v>
      </c>
      <c r="E67">
        <v>55</v>
      </c>
      <c r="F67">
        <v>5</v>
      </c>
    </row>
    <row r="68" spans="1:6" x14ac:dyDescent="0.2">
      <c r="A68">
        <v>149</v>
      </c>
      <c r="B68" t="s">
        <v>124</v>
      </c>
      <c r="E68">
        <v>60</v>
      </c>
      <c r="F68">
        <v>5</v>
      </c>
    </row>
    <row r="69" spans="1:6" x14ac:dyDescent="0.2">
      <c r="A69">
        <v>150</v>
      </c>
      <c r="B69" t="s">
        <v>124</v>
      </c>
      <c r="E69">
        <v>58</v>
      </c>
      <c r="F69">
        <v>5</v>
      </c>
    </row>
    <row r="70" spans="1:6" x14ac:dyDescent="0.2">
      <c r="A70">
        <v>151</v>
      </c>
      <c r="B70" t="s">
        <v>124</v>
      </c>
      <c r="E70">
        <v>65</v>
      </c>
      <c r="F70">
        <v>5</v>
      </c>
    </row>
    <row r="71" spans="1:6" x14ac:dyDescent="0.2">
      <c r="A71">
        <v>152</v>
      </c>
      <c r="B71" t="s">
        <v>124</v>
      </c>
      <c r="E71">
        <v>50</v>
      </c>
      <c r="F71">
        <v>5</v>
      </c>
    </row>
    <row r="72" spans="1:6" x14ac:dyDescent="0.2">
      <c r="A72">
        <v>153</v>
      </c>
      <c r="B72" t="s">
        <v>124</v>
      </c>
      <c r="E72">
        <v>60</v>
      </c>
      <c r="F72">
        <v>5</v>
      </c>
    </row>
    <row r="73" spans="1:6" x14ac:dyDescent="0.2">
      <c r="A73">
        <v>154</v>
      </c>
      <c r="B73" t="s">
        <v>124</v>
      </c>
      <c r="E73">
        <v>55</v>
      </c>
      <c r="F73">
        <v>5</v>
      </c>
    </row>
    <row r="74" spans="1:6" x14ac:dyDescent="0.2">
      <c r="A74">
        <v>156</v>
      </c>
      <c r="B74" t="s">
        <v>124</v>
      </c>
      <c r="E74">
        <v>50</v>
      </c>
      <c r="F74">
        <v>5</v>
      </c>
    </row>
    <row r="75" spans="1:6" x14ac:dyDescent="0.2">
      <c r="A75">
        <v>157</v>
      </c>
      <c r="B75" t="s">
        <v>124</v>
      </c>
      <c r="E75">
        <v>53</v>
      </c>
      <c r="F75">
        <v>5</v>
      </c>
    </row>
    <row r="76" spans="1:6" x14ac:dyDescent="0.2">
      <c r="A76">
        <v>158</v>
      </c>
      <c r="B76" t="s">
        <v>124</v>
      </c>
      <c r="E76">
        <v>52</v>
      </c>
      <c r="F76">
        <v>5</v>
      </c>
    </row>
    <row r="77" spans="1:6" x14ac:dyDescent="0.2">
      <c r="A77">
        <v>159</v>
      </c>
      <c r="B77" t="s">
        <v>124</v>
      </c>
      <c r="E77">
        <v>49</v>
      </c>
      <c r="F77">
        <v>5</v>
      </c>
    </row>
    <row r="78" spans="1:6" x14ac:dyDescent="0.2">
      <c r="A78">
        <v>160</v>
      </c>
      <c r="B78" t="s">
        <v>124</v>
      </c>
      <c r="E78">
        <v>49</v>
      </c>
      <c r="F78">
        <v>5</v>
      </c>
    </row>
    <row r="79" spans="1:6" x14ac:dyDescent="0.2">
      <c r="A79">
        <v>161</v>
      </c>
      <c r="B79" t="s">
        <v>124</v>
      </c>
      <c r="E79">
        <v>48</v>
      </c>
      <c r="F79">
        <v>5</v>
      </c>
    </row>
    <row r="80" spans="1:6" x14ac:dyDescent="0.2">
      <c r="A80">
        <v>162</v>
      </c>
      <c r="B80" t="s">
        <v>124</v>
      </c>
      <c r="E80">
        <v>48</v>
      </c>
      <c r="F80">
        <v>5</v>
      </c>
    </row>
    <row r="81" spans="1:6" x14ac:dyDescent="0.2">
      <c r="A81">
        <v>163</v>
      </c>
      <c r="B81" t="s">
        <v>124</v>
      </c>
      <c r="E81">
        <v>50</v>
      </c>
      <c r="F81">
        <v>5</v>
      </c>
    </row>
    <row r="82" spans="1:6" x14ac:dyDescent="0.2">
      <c r="A82">
        <v>164</v>
      </c>
      <c r="B82" t="s">
        <v>124</v>
      </c>
      <c r="E82">
        <v>43</v>
      </c>
      <c r="F82">
        <v>5</v>
      </c>
    </row>
    <row r="83" spans="1:6" x14ac:dyDescent="0.2">
      <c r="A83">
        <v>165</v>
      </c>
      <c r="B83" t="s">
        <v>124</v>
      </c>
      <c r="E83">
        <v>55</v>
      </c>
      <c r="F83">
        <v>5</v>
      </c>
    </row>
    <row r="84" spans="1:6" x14ac:dyDescent="0.2">
      <c r="A84">
        <v>166</v>
      </c>
      <c r="B84" t="s">
        <v>124</v>
      </c>
      <c r="E84">
        <v>59</v>
      </c>
      <c r="F84">
        <v>5</v>
      </c>
    </row>
    <row r="85" spans="1:6" x14ac:dyDescent="0.2">
      <c r="A85">
        <v>167</v>
      </c>
      <c r="B85" t="s">
        <v>124</v>
      </c>
      <c r="E85">
        <v>54</v>
      </c>
      <c r="F85">
        <v>5</v>
      </c>
    </row>
    <row r="86" spans="1:6" x14ac:dyDescent="0.2">
      <c r="A86">
        <v>168</v>
      </c>
      <c r="B86" t="s">
        <v>124</v>
      </c>
      <c r="E86">
        <v>46</v>
      </c>
      <c r="F86">
        <v>5</v>
      </c>
    </row>
    <row r="87" spans="1:6" x14ac:dyDescent="0.2">
      <c r="A87">
        <v>169</v>
      </c>
      <c r="B87" t="s">
        <v>124</v>
      </c>
      <c r="E87">
        <v>50</v>
      </c>
      <c r="F87">
        <v>5</v>
      </c>
    </row>
    <row r="88" spans="1:6" x14ac:dyDescent="0.2">
      <c r="A88">
        <v>170</v>
      </c>
      <c r="B88" t="s">
        <v>124</v>
      </c>
      <c r="E88">
        <v>45</v>
      </c>
      <c r="F88">
        <v>5</v>
      </c>
    </row>
    <row r="89" spans="1:6" x14ac:dyDescent="0.2">
      <c r="A89">
        <v>171</v>
      </c>
      <c r="B89" t="s">
        <v>124</v>
      </c>
      <c r="E89">
        <v>45</v>
      </c>
      <c r="F89">
        <v>5</v>
      </c>
    </row>
    <row r="90" spans="1:6" x14ac:dyDescent="0.2">
      <c r="A90">
        <v>172</v>
      </c>
      <c r="B90" t="s">
        <v>124</v>
      </c>
      <c r="E90">
        <v>47</v>
      </c>
      <c r="F90">
        <v>5</v>
      </c>
    </row>
    <row r="91" spans="1:6" x14ac:dyDescent="0.2">
      <c r="A91">
        <v>173</v>
      </c>
      <c r="B91" t="s">
        <v>124</v>
      </c>
      <c r="E91">
        <v>45</v>
      </c>
      <c r="F91">
        <v>5</v>
      </c>
    </row>
    <row r="92" spans="1:6" x14ac:dyDescent="0.2">
      <c r="A92">
        <v>174</v>
      </c>
      <c r="B92" t="s">
        <v>124</v>
      </c>
      <c r="E92">
        <v>43</v>
      </c>
      <c r="F92">
        <v>5</v>
      </c>
    </row>
    <row r="93" spans="1:6" x14ac:dyDescent="0.2">
      <c r="A93">
        <v>175</v>
      </c>
      <c r="B93" t="s">
        <v>124</v>
      </c>
      <c r="E93">
        <v>55</v>
      </c>
      <c r="F93">
        <v>5</v>
      </c>
    </row>
    <row r="94" spans="1:6" x14ac:dyDescent="0.2">
      <c r="A94">
        <v>176</v>
      </c>
      <c r="B94" t="s">
        <v>124</v>
      </c>
      <c r="E94">
        <v>52</v>
      </c>
      <c r="F94">
        <v>5</v>
      </c>
    </row>
    <row r="95" spans="1:6" x14ac:dyDescent="0.2">
      <c r="A95">
        <v>177</v>
      </c>
      <c r="B95" t="s">
        <v>124</v>
      </c>
      <c r="E95">
        <v>53</v>
      </c>
      <c r="F95">
        <v>5</v>
      </c>
    </row>
    <row r="96" spans="1:6" x14ac:dyDescent="0.2">
      <c r="A96">
        <v>178</v>
      </c>
      <c r="B96" t="s">
        <v>124</v>
      </c>
      <c r="E96">
        <v>59</v>
      </c>
      <c r="F96">
        <v>5</v>
      </c>
    </row>
    <row r="97" spans="1:6" x14ac:dyDescent="0.2">
      <c r="A97">
        <v>179</v>
      </c>
      <c r="B97" t="s">
        <v>124</v>
      </c>
      <c r="E97">
        <v>60</v>
      </c>
      <c r="F97">
        <v>5</v>
      </c>
    </row>
    <row r="98" spans="1:6" x14ac:dyDescent="0.2">
      <c r="A98">
        <v>180</v>
      </c>
      <c r="B98" t="s">
        <v>124</v>
      </c>
      <c r="E98">
        <v>52</v>
      </c>
      <c r="F98">
        <v>5</v>
      </c>
    </row>
    <row r="99" spans="1:6" x14ac:dyDescent="0.2">
      <c r="A99">
        <v>181</v>
      </c>
      <c r="B99" t="s">
        <v>124</v>
      </c>
      <c r="E99">
        <v>50</v>
      </c>
      <c r="F99">
        <v>5</v>
      </c>
    </row>
    <row r="100" spans="1:6" x14ac:dyDescent="0.2">
      <c r="A100">
        <v>182</v>
      </c>
      <c r="B100" t="s">
        <v>124</v>
      </c>
      <c r="E100">
        <v>63</v>
      </c>
      <c r="F100">
        <v>5</v>
      </c>
    </row>
    <row r="101" spans="1:6" x14ac:dyDescent="0.2">
      <c r="A101">
        <v>184</v>
      </c>
      <c r="B101" t="s">
        <v>124</v>
      </c>
      <c r="E101">
        <v>47</v>
      </c>
      <c r="F101">
        <v>5</v>
      </c>
    </row>
    <row r="102" spans="1:6" x14ac:dyDescent="0.2">
      <c r="A102">
        <v>185</v>
      </c>
      <c r="B102" t="s">
        <v>124</v>
      </c>
      <c r="E102">
        <v>48</v>
      </c>
      <c r="F102">
        <v>5</v>
      </c>
    </row>
    <row r="103" spans="1:6" x14ac:dyDescent="0.2">
      <c r="A103">
        <v>186</v>
      </c>
      <c r="B103" t="s">
        <v>124</v>
      </c>
      <c r="E103">
        <v>50</v>
      </c>
      <c r="F103">
        <v>5</v>
      </c>
    </row>
    <row r="104" spans="1:6" x14ac:dyDescent="0.2">
      <c r="A104">
        <v>187</v>
      </c>
      <c r="B104" t="s">
        <v>124</v>
      </c>
      <c r="E104">
        <v>45</v>
      </c>
      <c r="F104">
        <v>5</v>
      </c>
    </row>
    <row r="105" spans="1:6" x14ac:dyDescent="0.2">
      <c r="A105">
        <v>188</v>
      </c>
      <c r="B105" t="s">
        <v>124</v>
      </c>
      <c r="E105">
        <v>42</v>
      </c>
      <c r="F105">
        <v>5</v>
      </c>
    </row>
    <row r="106" spans="1:6" x14ac:dyDescent="0.2">
      <c r="A106">
        <v>189</v>
      </c>
      <c r="B106" t="s">
        <v>124</v>
      </c>
      <c r="E106">
        <v>48</v>
      </c>
      <c r="F106">
        <v>5</v>
      </c>
    </row>
    <row r="107" spans="1:6" x14ac:dyDescent="0.2">
      <c r="A107">
        <v>190</v>
      </c>
      <c r="B107" t="s">
        <v>124</v>
      </c>
      <c r="E107">
        <v>47</v>
      </c>
      <c r="F107">
        <v>5</v>
      </c>
    </row>
    <row r="108" spans="1:6" x14ac:dyDescent="0.2">
      <c r="A108">
        <v>191</v>
      </c>
      <c r="B108" t="s">
        <v>124</v>
      </c>
      <c r="E108">
        <v>56</v>
      </c>
      <c r="F108">
        <v>5</v>
      </c>
    </row>
    <row r="109" spans="1:6" x14ac:dyDescent="0.2">
      <c r="A109">
        <v>192</v>
      </c>
      <c r="B109" t="s">
        <v>124</v>
      </c>
      <c r="E109">
        <v>48</v>
      </c>
      <c r="F109">
        <v>5</v>
      </c>
    </row>
    <row r="110" spans="1:6" x14ac:dyDescent="0.2">
      <c r="A110">
        <v>193</v>
      </c>
      <c r="B110" t="s">
        <v>124</v>
      </c>
      <c r="E110">
        <v>49</v>
      </c>
      <c r="F110">
        <v>5</v>
      </c>
    </row>
    <row r="111" spans="1:6" x14ac:dyDescent="0.2">
      <c r="A111">
        <v>194</v>
      </c>
      <c r="B111" t="s">
        <v>124</v>
      </c>
      <c r="E111">
        <v>45</v>
      </c>
      <c r="F111">
        <v>5</v>
      </c>
    </row>
    <row r="112" spans="1:6" x14ac:dyDescent="0.2">
      <c r="A112">
        <v>195</v>
      </c>
      <c r="B112" t="s">
        <v>124</v>
      </c>
      <c r="E112">
        <v>42</v>
      </c>
      <c r="F112">
        <v>5</v>
      </c>
    </row>
    <row r="113" spans="1:6" x14ac:dyDescent="0.2">
      <c r="A113">
        <v>196</v>
      </c>
      <c r="B113" t="s">
        <v>124</v>
      </c>
      <c r="E113">
        <v>55</v>
      </c>
      <c r="F113">
        <v>5</v>
      </c>
    </row>
    <row r="114" spans="1:6" x14ac:dyDescent="0.2">
      <c r="A114">
        <v>197</v>
      </c>
      <c r="B114" t="s">
        <v>124</v>
      </c>
      <c r="E114">
        <v>48</v>
      </c>
      <c r="F114">
        <v>5</v>
      </c>
    </row>
    <row r="115" spans="1:6" x14ac:dyDescent="0.2">
      <c r="A115">
        <v>198</v>
      </c>
      <c r="B115" t="s">
        <v>124</v>
      </c>
      <c r="E115">
        <v>40</v>
      </c>
      <c r="F115">
        <v>5</v>
      </c>
    </row>
    <row r="116" spans="1:6" x14ac:dyDescent="0.2">
      <c r="A116">
        <v>199</v>
      </c>
      <c r="B116" t="s">
        <v>124</v>
      </c>
      <c r="E116">
        <v>52</v>
      </c>
      <c r="F116">
        <v>5</v>
      </c>
    </row>
    <row r="117" spans="1:6" x14ac:dyDescent="0.2">
      <c r="A117">
        <v>200</v>
      </c>
      <c r="B117" t="s">
        <v>124</v>
      </c>
      <c r="E117">
        <v>48</v>
      </c>
      <c r="F117">
        <v>5</v>
      </c>
    </row>
    <row r="118" spans="1:6" x14ac:dyDescent="0.2">
      <c r="A118">
        <v>201</v>
      </c>
      <c r="B118" t="s">
        <v>124</v>
      </c>
      <c r="E118">
        <v>47</v>
      </c>
      <c r="F118">
        <v>5</v>
      </c>
    </row>
    <row r="119" spans="1:6" x14ac:dyDescent="0.2">
      <c r="A119">
        <v>202</v>
      </c>
      <c r="B119" t="s">
        <v>124</v>
      </c>
      <c r="E119">
        <v>42</v>
      </c>
      <c r="F119">
        <v>5</v>
      </c>
    </row>
    <row r="120" spans="1:6" x14ac:dyDescent="0.2">
      <c r="A120">
        <v>203</v>
      </c>
      <c r="B120" t="s">
        <v>124</v>
      </c>
      <c r="E120">
        <v>48</v>
      </c>
      <c r="F120">
        <v>5</v>
      </c>
    </row>
    <row r="121" spans="1:6" x14ac:dyDescent="0.2">
      <c r="A121">
        <v>204</v>
      </c>
      <c r="B121" t="s">
        <v>124</v>
      </c>
      <c r="E121">
        <v>45</v>
      </c>
      <c r="F121">
        <v>5</v>
      </c>
    </row>
    <row r="122" spans="1:6" x14ac:dyDescent="0.2">
      <c r="A122">
        <v>205</v>
      </c>
      <c r="B122" t="s">
        <v>124</v>
      </c>
      <c r="E122">
        <v>45</v>
      </c>
      <c r="F122">
        <v>5</v>
      </c>
    </row>
    <row r="123" spans="1:6" x14ac:dyDescent="0.2">
      <c r="A123">
        <v>206</v>
      </c>
      <c r="B123" t="s">
        <v>124</v>
      </c>
      <c r="E123">
        <v>44</v>
      </c>
      <c r="F123">
        <v>5</v>
      </c>
    </row>
    <row r="124" spans="1:6" x14ac:dyDescent="0.2">
      <c r="A124">
        <v>207</v>
      </c>
      <c r="B124" t="s">
        <v>124</v>
      </c>
      <c r="E124">
        <v>45</v>
      </c>
      <c r="F124">
        <v>5</v>
      </c>
    </row>
    <row r="125" spans="1:6" x14ac:dyDescent="0.2">
      <c r="A125">
        <v>208</v>
      </c>
      <c r="B125" t="s">
        <v>124</v>
      </c>
      <c r="E125">
        <v>49</v>
      </c>
      <c r="F125">
        <v>5</v>
      </c>
    </row>
    <row r="126" spans="1:6" x14ac:dyDescent="0.2">
      <c r="A126">
        <v>209</v>
      </c>
      <c r="B126" t="s">
        <v>124</v>
      </c>
      <c r="E126">
        <v>50</v>
      </c>
      <c r="F126">
        <v>5</v>
      </c>
    </row>
    <row r="127" spans="1:6" x14ac:dyDescent="0.2">
      <c r="A127">
        <v>210</v>
      </c>
      <c r="B127" t="s">
        <v>124</v>
      </c>
      <c r="E127">
        <v>43</v>
      </c>
      <c r="F127">
        <v>5</v>
      </c>
    </row>
    <row r="128" spans="1:6" x14ac:dyDescent="0.2">
      <c r="A128">
        <v>211</v>
      </c>
      <c r="B128" t="s">
        <v>124</v>
      </c>
      <c r="E128">
        <v>50</v>
      </c>
      <c r="F128">
        <v>5</v>
      </c>
    </row>
    <row r="129" spans="1:6" x14ac:dyDescent="0.2">
      <c r="A129">
        <v>212</v>
      </c>
      <c r="B129" t="s">
        <v>124</v>
      </c>
      <c r="E129">
        <v>48</v>
      </c>
      <c r="F129">
        <v>5</v>
      </c>
    </row>
    <row r="130" spans="1:6" x14ac:dyDescent="0.2">
      <c r="A130">
        <v>213</v>
      </c>
      <c r="B130" t="s">
        <v>124</v>
      </c>
      <c r="E130">
        <v>50</v>
      </c>
      <c r="F130">
        <v>5</v>
      </c>
    </row>
    <row r="131" spans="1:6" x14ac:dyDescent="0.2">
      <c r="A131">
        <v>214</v>
      </c>
      <c r="B131" t="s">
        <v>124</v>
      </c>
      <c r="E131">
        <v>43</v>
      </c>
      <c r="F131">
        <v>5</v>
      </c>
    </row>
    <row r="132" spans="1:6" x14ac:dyDescent="0.2">
      <c r="A132">
        <v>215</v>
      </c>
      <c r="B132" t="s">
        <v>124</v>
      </c>
      <c r="E132">
        <v>43</v>
      </c>
      <c r="F132">
        <v>5</v>
      </c>
    </row>
    <row r="133" spans="1:6" x14ac:dyDescent="0.2">
      <c r="A133">
        <v>219</v>
      </c>
      <c r="B133" t="s">
        <v>124</v>
      </c>
      <c r="E133">
        <v>42</v>
      </c>
      <c r="F133">
        <v>5</v>
      </c>
    </row>
    <row r="134" spans="1:6" x14ac:dyDescent="0.2">
      <c r="A134">
        <v>220</v>
      </c>
      <c r="B134" t="s">
        <v>124</v>
      </c>
      <c r="E134">
        <v>43</v>
      </c>
      <c r="F134">
        <v>5</v>
      </c>
    </row>
    <row r="135" spans="1:6" x14ac:dyDescent="0.2">
      <c r="A135">
        <v>223</v>
      </c>
      <c r="B135" t="s">
        <v>124</v>
      </c>
      <c r="E135">
        <v>48</v>
      </c>
      <c r="F135">
        <v>5</v>
      </c>
    </row>
    <row r="136" spans="1:6" x14ac:dyDescent="0.2">
      <c r="A136">
        <v>224</v>
      </c>
      <c r="B136" t="s">
        <v>124</v>
      </c>
      <c r="E136">
        <v>45</v>
      </c>
      <c r="F136">
        <v>5</v>
      </c>
    </row>
    <row r="137" spans="1:6" x14ac:dyDescent="0.2">
      <c r="A137">
        <v>225</v>
      </c>
      <c r="B137" t="s">
        <v>124</v>
      </c>
      <c r="E137">
        <v>46</v>
      </c>
      <c r="F137">
        <v>5</v>
      </c>
    </row>
    <row r="138" spans="1:6" x14ac:dyDescent="0.2">
      <c r="A138">
        <v>227</v>
      </c>
      <c r="B138" t="s">
        <v>124</v>
      </c>
      <c r="E138">
        <v>49</v>
      </c>
      <c r="F138">
        <v>5</v>
      </c>
    </row>
    <row r="139" spans="1:6" x14ac:dyDescent="0.2">
      <c r="A139">
        <v>228</v>
      </c>
      <c r="B139" t="s">
        <v>124</v>
      </c>
      <c r="E139">
        <v>44</v>
      </c>
      <c r="F139">
        <v>5</v>
      </c>
    </row>
    <row r="140" spans="1:6" x14ac:dyDescent="0.2">
      <c r="A140">
        <v>229</v>
      </c>
      <c r="B140" t="s">
        <v>124</v>
      </c>
      <c r="E140">
        <v>41</v>
      </c>
      <c r="F140">
        <v>5</v>
      </c>
    </row>
    <row r="141" spans="1:6" x14ac:dyDescent="0.2">
      <c r="A141">
        <v>230</v>
      </c>
      <c r="B141" t="s">
        <v>124</v>
      </c>
      <c r="E141">
        <v>57</v>
      </c>
      <c r="F141">
        <v>5</v>
      </c>
    </row>
    <row r="142" spans="1:6" x14ac:dyDescent="0.2">
      <c r="A142">
        <v>231</v>
      </c>
      <c r="B142" t="s">
        <v>124</v>
      </c>
      <c r="E142">
        <v>45</v>
      </c>
      <c r="F142">
        <v>5</v>
      </c>
    </row>
    <row r="143" spans="1:6" x14ac:dyDescent="0.2">
      <c r="A143">
        <v>233</v>
      </c>
      <c r="B143" t="s">
        <v>124</v>
      </c>
      <c r="E143">
        <v>45</v>
      </c>
      <c r="F143">
        <v>5</v>
      </c>
    </row>
    <row r="144" spans="1:6" x14ac:dyDescent="0.2">
      <c r="A144">
        <v>234</v>
      </c>
      <c r="B144" t="s">
        <v>124</v>
      </c>
      <c r="E144">
        <v>45</v>
      </c>
      <c r="F144">
        <v>5</v>
      </c>
    </row>
    <row r="145" spans="1:6" x14ac:dyDescent="0.2">
      <c r="A145">
        <v>237</v>
      </c>
      <c r="B145" t="s">
        <v>124</v>
      </c>
      <c r="E145">
        <v>55</v>
      </c>
      <c r="F145">
        <v>5</v>
      </c>
    </row>
    <row r="146" spans="1:6" x14ac:dyDescent="0.2">
      <c r="A146">
        <v>240</v>
      </c>
      <c r="B146" t="s">
        <v>124</v>
      </c>
      <c r="E146">
        <v>45</v>
      </c>
      <c r="F146">
        <v>5</v>
      </c>
    </row>
    <row r="147" spans="1:6" x14ac:dyDescent="0.2">
      <c r="A147">
        <v>243</v>
      </c>
      <c r="B147" t="s">
        <v>124</v>
      </c>
      <c r="E147">
        <v>35</v>
      </c>
      <c r="F147">
        <v>5</v>
      </c>
    </row>
    <row r="148" spans="1:6" x14ac:dyDescent="0.2">
      <c r="A148">
        <v>246</v>
      </c>
      <c r="B148" t="s">
        <v>124</v>
      </c>
      <c r="E148">
        <v>45</v>
      </c>
      <c r="F148">
        <v>5</v>
      </c>
    </row>
    <row r="149" spans="1:6" x14ac:dyDescent="0.2">
      <c r="A149">
        <v>392</v>
      </c>
      <c r="B149" t="s">
        <v>124</v>
      </c>
      <c r="E149">
        <v>48</v>
      </c>
      <c r="F149">
        <v>5</v>
      </c>
    </row>
    <row r="150" spans="1:6" x14ac:dyDescent="0.2">
      <c r="A150">
        <v>407</v>
      </c>
      <c r="B150" t="s">
        <v>124</v>
      </c>
      <c r="E150">
        <v>44</v>
      </c>
      <c r="F150">
        <v>5</v>
      </c>
    </row>
    <row r="151" spans="1:6" x14ac:dyDescent="0.2">
      <c r="A151">
        <v>443</v>
      </c>
      <c r="B151" t="s">
        <v>124</v>
      </c>
      <c r="E151">
        <v>45</v>
      </c>
      <c r="F151">
        <v>5</v>
      </c>
    </row>
    <row r="152" spans="1:6" x14ac:dyDescent="0.2">
      <c r="A152">
        <v>467</v>
      </c>
      <c r="B152" t="s">
        <v>124</v>
      </c>
      <c r="E152">
        <v>45</v>
      </c>
      <c r="F152">
        <v>5</v>
      </c>
    </row>
    <row r="153" spans="1:6" x14ac:dyDescent="0.2">
      <c r="A153">
        <v>469</v>
      </c>
      <c r="B153" t="s">
        <v>124</v>
      </c>
      <c r="E153">
        <v>47</v>
      </c>
      <c r="F153">
        <v>5</v>
      </c>
    </row>
    <row r="154" spans="1:6" x14ac:dyDescent="0.2">
      <c r="A154">
        <v>470</v>
      </c>
      <c r="B154" t="s">
        <v>124</v>
      </c>
      <c r="E154">
        <v>48</v>
      </c>
      <c r="F154">
        <v>5</v>
      </c>
    </row>
    <row r="155" spans="1:6" x14ac:dyDescent="0.2">
      <c r="A155">
        <v>471</v>
      </c>
      <c r="B155" t="s">
        <v>124</v>
      </c>
      <c r="E155">
        <v>45</v>
      </c>
      <c r="F155">
        <v>5</v>
      </c>
    </row>
    <row r="156" spans="1:6" x14ac:dyDescent="0.2">
      <c r="A156">
        <v>553</v>
      </c>
      <c r="B156" t="s">
        <v>124</v>
      </c>
      <c r="E156">
        <v>50</v>
      </c>
      <c r="F156">
        <v>5</v>
      </c>
    </row>
    <row r="157" spans="1:6" x14ac:dyDescent="0.2">
      <c r="A157">
        <v>554</v>
      </c>
      <c r="B157" t="s">
        <v>124</v>
      </c>
      <c r="E157">
        <v>59</v>
      </c>
      <c r="F157">
        <v>5</v>
      </c>
    </row>
    <row r="158" spans="1:6" x14ac:dyDescent="0.2">
      <c r="A158">
        <v>556</v>
      </c>
      <c r="B158" t="s">
        <v>124</v>
      </c>
      <c r="E158">
        <v>69</v>
      </c>
      <c r="F158">
        <v>5</v>
      </c>
    </row>
    <row r="159" spans="1:6" x14ac:dyDescent="0.2">
      <c r="A159">
        <v>557</v>
      </c>
      <c r="B159" t="s">
        <v>124</v>
      </c>
      <c r="E159">
        <v>65</v>
      </c>
      <c r="F159">
        <v>5</v>
      </c>
    </row>
    <row r="160" spans="1:6" x14ac:dyDescent="0.2">
      <c r="A160">
        <v>558</v>
      </c>
      <c r="B160" t="s">
        <v>124</v>
      </c>
      <c r="E160">
        <v>60</v>
      </c>
      <c r="F160">
        <v>5</v>
      </c>
    </row>
    <row r="161" spans="1:6" x14ac:dyDescent="0.2">
      <c r="A161">
        <v>559</v>
      </c>
      <c r="B161" t="s">
        <v>124</v>
      </c>
      <c r="E161">
        <v>60</v>
      </c>
      <c r="F161">
        <v>5</v>
      </c>
    </row>
    <row r="162" spans="1:6" x14ac:dyDescent="0.2">
      <c r="A162">
        <v>560</v>
      </c>
      <c r="B162" t="s">
        <v>124</v>
      </c>
      <c r="E162">
        <v>52</v>
      </c>
      <c r="F162">
        <v>5</v>
      </c>
    </row>
    <row r="163" spans="1:6" x14ac:dyDescent="0.2">
      <c r="A163">
        <v>561</v>
      </c>
      <c r="B163" t="s">
        <v>124</v>
      </c>
      <c r="E163">
        <v>60</v>
      </c>
      <c r="F163">
        <v>5</v>
      </c>
    </row>
    <row r="164" spans="1:6" x14ac:dyDescent="0.2">
      <c r="A164">
        <v>562</v>
      </c>
      <c r="B164" t="s">
        <v>124</v>
      </c>
      <c r="E164">
        <v>55</v>
      </c>
      <c r="F164">
        <v>5</v>
      </c>
    </row>
    <row r="165" spans="1:6" x14ac:dyDescent="0.2">
      <c r="A165">
        <v>563</v>
      </c>
      <c r="B165" t="s">
        <v>124</v>
      </c>
      <c r="E165">
        <v>65</v>
      </c>
      <c r="F165">
        <v>5</v>
      </c>
    </row>
    <row r="166" spans="1:6" x14ac:dyDescent="0.2">
      <c r="A166">
        <v>564</v>
      </c>
      <c r="B166" t="s">
        <v>124</v>
      </c>
      <c r="E166">
        <v>55</v>
      </c>
      <c r="F166">
        <v>5</v>
      </c>
    </row>
    <row r="167" spans="1:6" x14ac:dyDescent="0.2">
      <c r="A167">
        <v>565</v>
      </c>
      <c r="B167" t="s">
        <v>124</v>
      </c>
      <c r="E167">
        <v>55</v>
      </c>
      <c r="F167">
        <v>5</v>
      </c>
    </row>
    <row r="168" spans="1:6" x14ac:dyDescent="0.2">
      <c r="A168">
        <v>1001</v>
      </c>
      <c r="B168" t="s">
        <v>124</v>
      </c>
      <c r="E168">
        <v>42</v>
      </c>
      <c r="F168">
        <v>5</v>
      </c>
    </row>
    <row r="169" spans="1:6" x14ac:dyDescent="0.2">
      <c r="A169">
        <v>1002</v>
      </c>
      <c r="B169" t="s">
        <v>124</v>
      </c>
      <c r="E169">
        <v>44</v>
      </c>
      <c r="F169">
        <v>5</v>
      </c>
    </row>
    <row r="170" spans="1:6" x14ac:dyDescent="0.2">
      <c r="A170">
        <v>1003</v>
      </c>
      <c r="B170" t="s">
        <v>124</v>
      </c>
      <c r="E170">
        <v>49</v>
      </c>
      <c r="F170">
        <v>5</v>
      </c>
    </row>
    <row r="171" spans="1:6" x14ac:dyDescent="0.2">
      <c r="A171">
        <v>1004</v>
      </c>
      <c r="B171" t="s">
        <v>124</v>
      </c>
      <c r="E171">
        <v>46</v>
      </c>
      <c r="F171">
        <v>5</v>
      </c>
    </row>
    <row r="172" spans="1:6" x14ac:dyDescent="0.2">
      <c r="A172">
        <v>1005</v>
      </c>
      <c r="B172" t="s">
        <v>124</v>
      </c>
      <c r="E172">
        <v>48</v>
      </c>
      <c r="F172">
        <v>5</v>
      </c>
    </row>
    <row r="173" spans="1:6" x14ac:dyDescent="0.2">
      <c r="A173">
        <v>1006</v>
      </c>
      <c r="B173" t="s">
        <v>124</v>
      </c>
      <c r="E173">
        <v>52</v>
      </c>
      <c r="F173">
        <v>5</v>
      </c>
    </row>
    <row r="174" spans="1:6" x14ac:dyDescent="0.2">
      <c r="A174">
        <v>1007</v>
      </c>
      <c r="B174" t="s">
        <v>124</v>
      </c>
      <c r="E174">
        <v>52</v>
      </c>
      <c r="F174">
        <v>5</v>
      </c>
    </row>
    <row r="175" spans="1:6" x14ac:dyDescent="0.2">
      <c r="A175">
        <v>1008</v>
      </c>
      <c r="B175" t="s">
        <v>124</v>
      </c>
      <c r="E175">
        <v>50</v>
      </c>
      <c r="F175">
        <v>5</v>
      </c>
    </row>
    <row r="176" spans="1:6" x14ac:dyDescent="0.2">
      <c r="A176">
        <v>1009</v>
      </c>
      <c r="B176" t="s">
        <v>124</v>
      </c>
      <c r="E176">
        <v>47</v>
      </c>
      <c r="F176">
        <v>5</v>
      </c>
    </row>
    <row r="177" spans="1:6" x14ac:dyDescent="0.2">
      <c r="A177">
        <v>1010</v>
      </c>
      <c r="B177" t="s">
        <v>124</v>
      </c>
      <c r="E177">
        <v>49</v>
      </c>
      <c r="F177">
        <v>5</v>
      </c>
    </row>
    <row r="178" spans="1:6" x14ac:dyDescent="0.2">
      <c r="A178">
        <v>1011</v>
      </c>
      <c r="B178" t="s">
        <v>124</v>
      </c>
      <c r="E178">
        <v>35</v>
      </c>
      <c r="F178">
        <v>5</v>
      </c>
    </row>
    <row r="179" spans="1:6" x14ac:dyDescent="0.2">
      <c r="A179">
        <v>1012</v>
      </c>
      <c r="B179" t="s">
        <v>124</v>
      </c>
      <c r="E179">
        <v>43</v>
      </c>
      <c r="F179">
        <v>5</v>
      </c>
    </row>
    <row r="180" spans="1:6" x14ac:dyDescent="0.2">
      <c r="A180">
        <v>1013</v>
      </c>
      <c r="B180" t="s">
        <v>124</v>
      </c>
      <c r="E180">
        <v>43</v>
      </c>
      <c r="F180">
        <v>5</v>
      </c>
    </row>
    <row r="181" spans="1:6" x14ac:dyDescent="0.2">
      <c r="A181">
        <v>1014</v>
      </c>
      <c r="B181" t="s">
        <v>124</v>
      </c>
      <c r="E181">
        <v>39</v>
      </c>
      <c r="F181">
        <v>5</v>
      </c>
    </row>
    <row r="182" spans="1:6" x14ac:dyDescent="0.2">
      <c r="A182">
        <v>1015</v>
      </c>
      <c r="B182" t="s">
        <v>124</v>
      </c>
      <c r="E182">
        <v>38</v>
      </c>
      <c r="F182">
        <v>5</v>
      </c>
    </row>
    <row r="183" spans="1:6" x14ac:dyDescent="0.2">
      <c r="A183">
        <v>1016</v>
      </c>
      <c r="B183" t="s">
        <v>124</v>
      </c>
      <c r="E183">
        <v>44</v>
      </c>
      <c r="F183">
        <v>5</v>
      </c>
    </row>
    <row r="184" spans="1:6" x14ac:dyDescent="0.2">
      <c r="A184">
        <v>1017</v>
      </c>
      <c r="B184" t="s">
        <v>124</v>
      </c>
      <c r="E184">
        <v>44</v>
      </c>
      <c r="F184">
        <v>5</v>
      </c>
    </row>
    <row r="185" spans="1:6" x14ac:dyDescent="0.2">
      <c r="A185">
        <v>1018</v>
      </c>
      <c r="B185" t="s">
        <v>124</v>
      </c>
      <c r="E185">
        <v>45</v>
      </c>
      <c r="F185">
        <v>5</v>
      </c>
    </row>
    <row r="186" spans="1:6" x14ac:dyDescent="0.2">
      <c r="A186">
        <v>1019</v>
      </c>
      <c r="B186" t="s">
        <v>124</v>
      </c>
      <c r="E186">
        <v>39</v>
      </c>
      <c r="F186">
        <v>5</v>
      </c>
    </row>
    <row r="187" spans="1:6" x14ac:dyDescent="0.2">
      <c r="A187">
        <v>1020</v>
      </c>
      <c r="B187" t="s">
        <v>124</v>
      </c>
      <c r="E187">
        <v>45</v>
      </c>
      <c r="F187">
        <v>5</v>
      </c>
    </row>
    <row r="188" spans="1:6" x14ac:dyDescent="0.2">
      <c r="A188">
        <v>1021</v>
      </c>
      <c r="B188" t="s">
        <v>124</v>
      </c>
      <c r="E188">
        <v>44</v>
      </c>
      <c r="F188">
        <v>5</v>
      </c>
    </row>
    <row r="189" spans="1:6" x14ac:dyDescent="0.2">
      <c r="A189">
        <v>1022</v>
      </c>
      <c r="B189" t="s">
        <v>124</v>
      </c>
      <c r="E189">
        <v>45</v>
      </c>
      <c r="F189">
        <v>5</v>
      </c>
    </row>
    <row r="190" spans="1:6" x14ac:dyDescent="0.2">
      <c r="A190">
        <v>1023</v>
      </c>
      <c r="B190" t="s">
        <v>124</v>
      </c>
      <c r="E190">
        <v>45</v>
      </c>
      <c r="F190">
        <v>5</v>
      </c>
    </row>
    <row r="191" spans="1:6" x14ac:dyDescent="0.2">
      <c r="A191">
        <v>1024</v>
      </c>
      <c r="B191" t="s">
        <v>124</v>
      </c>
      <c r="E191">
        <v>46</v>
      </c>
      <c r="F191">
        <v>5</v>
      </c>
    </row>
    <row r="192" spans="1:6" x14ac:dyDescent="0.2">
      <c r="A192">
        <v>1025</v>
      </c>
      <c r="B192" t="s">
        <v>124</v>
      </c>
      <c r="E192">
        <v>45</v>
      </c>
      <c r="F192">
        <v>5</v>
      </c>
    </row>
    <row r="193" spans="1:6" x14ac:dyDescent="0.2">
      <c r="A193">
        <v>1026</v>
      </c>
      <c r="B193" t="s">
        <v>124</v>
      </c>
      <c r="E193">
        <v>48</v>
      </c>
      <c r="F193">
        <v>5</v>
      </c>
    </row>
    <row r="194" spans="1:6" x14ac:dyDescent="0.2">
      <c r="A194">
        <v>1027</v>
      </c>
      <c r="B194" t="s">
        <v>124</v>
      </c>
      <c r="E194">
        <v>39</v>
      </c>
      <c r="F194">
        <v>5</v>
      </c>
    </row>
    <row r="195" spans="1:6" x14ac:dyDescent="0.2">
      <c r="A195">
        <v>1028</v>
      </c>
      <c r="B195" t="s">
        <v>124</v>
      </c>
      <c r="E195">
        <v>50</v>
      </c>
      <c r="F195">
        <v>5</v>
      </c>
    </row>
    <row r="196" spans="1:6" x14ac:dyDescent="0.2">
      <c r="A196">
        <v>1029</v>
      </c>
      <c r="B196" t="s">
        <v>124</v>
      </c>
      <c r="E196">
        <v>52</v>
      </c>
      <c r="F196">
        <v>5</v>
      </c>
    </row>
    <row r="197" spans="1:6" x14ac:dyDescent="0.2">
      <c r="A197">
        <v>1030</v>
      </c>
      <c r="B197" t="s">
        <v>124</v>
      </c>
      <c r="E197">
        <v>49</v>
      </c>
      <c r="F197">
        <v>5</v>
      </c>
    </row>
    <row r="198" spans="1:6" x14ac:dyDescent="0.2">
      <c r="A198">
        <v>1031</v>
      </c>
      <c r="B198" t="s">
        <v>124</v>
      </c>
      <c r="E198">
        <v>49</v>
      </c>
      <c r="F198">
        <v>5</v>
      </c>
    </row>
    <row r="199" spans="1:6" x14ac:dyDescent="0.2">
      <c r="A199">
        <v>1032</v>
      </c>
      <c r="B199" t="s">
        <v>124</v>
      </c>
      <c r="E199">
        <v>48</v>
      </c>
      <c r="F199">
        <v>5</v>
      </c>
    </row>
    <row r="200" spans="1:6" x14ac:dyDescent="0.2">
      <c r="A200">
        <v>1033</v>
      </c>
      <c r="B200" t="s">
        <v>124</v>
      </c>
      <c r="E200">
        <v>53</v>
      </c>
      <c r="F200">
        <v>5</v>
      </c>
    </row>
    <row r="201" spans="1:6" x14ac:dyDescent="0.2">
      <c r="A201">
        <v>1034</v>
      </c>
      <c r="B201" t="s">
        <v>124</v>
      </c>
      <c r="E201">
        <v>45</v>
      </c>
      <c r="F201">
        <v>5</v>
      </c>
    </row>
    <row r="202" spans="1:6" x14ac:dyDescent="0.2">
      <c r="A202">
        <v>1035</v>
      </c>
      <c r="B202" t="s">
        <v>124</v>
      </c>
      <c r="E202">
        <v>45</v>
      </c>
      <c r="F202">
        <v>5</v>
      </c>
    </row>
    <row r="203" spans="1:6" x14ac:dyDescent="0.2">
      <c r="A203">
        <v>1036</v>
      </c>
      <c r="B203" t="s">
        <v>124</v>
      </c>
      <c r="E203">
        <v>35</v>
      </c>
      <c r="F203">
        <v>5</v>
      </c>
    </row>
    <row r="204" spans="1:6" x14ac:dyDescent="0.2">
      <c r="A204">
        <v>1037</v>
      </c>
      <c r="B204" t="s">
        <v>124</v>
      </c>
      <c r="E204">
        <v>41</v>
      </c>
      <c r="F204">
        <v>5</v>
      </c>
    </row>
    <row r="205" spans="1:6" x14ac:dyDescent="0.2">
      <c r="A205">
        <v>1038</v>
      </c>
      <c r="B205" t="s">
        <v>124</v>
      </c>
      <c r="E205">
        <v>38</v>
      </c>
      <c r="F205">
        <v>5</v>
      </c>
    </row>
    <row r="206" spans="1:6" x14ac:dyDescent="0.2">
      <c r="A206">
        <v>1039</v>
      </c>
      <c r="B206" t="s">
        <v>124</v>
      </c>
      <c r="E206">
        <v>43</v>
      </c>
      <c r="F206">
        <v>5</v>
      </c>
    </row>
    <row r="207" spans="1:6" x14ac:dyDescent="0.2">
      <c r="A207">
        <v>1040</v>
      </c>
      <c r="B207" t="s">
        <v>124</v>
      </c>
      <c r="E207">
        <v>49</v>
      </c>
      <c r="F207">
        <v>5</v>
      </c>
    </row>
    <row r="208" spans="1:6" x14ac:dyDescent="0.2">
      <c r="A208">
        <v>1041</v>
      </c>
      <c r="B208" t="s">
        <v>124</v>
      </c>
      <c r="E208">
        <v>48</v>
      </c>
      <c r="F208">
        <v>5</v>
      </c>
    </row>
    <row r="209" spans="1:6" x14ac:dyDescent="0.2">
      <c r="A209">
        <v>1042</v>
      </c>
      <c r="B209" t="s">
        <v>124</v>
      </c>
      <c r="E209">
        <v>45</v>
      </c>
      <c r="F209">
        <v>5</v>
      </c>
    </row>
    <row r="210" spans="1:6" x14ac:dyDescent="0.2">
      <c r="A210">
        <v>1043</v>
      </c>
      <c r="B210" t="s">
        <v>124</v>
      </c>
      <c r="E210">
        <v>47</v>
      </c>
      <c r="F210">
        <v>5</v>
      </c>
    </row>
    <row r="211" spans="1:6" x14ac:dyDescent="0.2">
      <c r="A211">
        <v>1044</v>
      </c>
      <c r="B211" t="s">
        <v>124</v>
      </c>
      <c r="E211">
        <v>49</v>
      </c>
      <c r="F211">
        <v>5</v>
      </c>
    </row>
    <row r="212" spans="1:6" x14ac:dyDescent="0.2">
      <c r="A212">
        <v>1045</v>
      </c>
      <c r="B212" t="s">
        <v>124</v>
      </c>
      <c r="E212">
        <v>46</v>
      </c>
      <c r="F212">
        <v>5</v>
      </c>
    </row>
    <row r="213" spans="1:6" x14ac:dyDescent="0.2">
      <c r="A213">
        <v>1047</v>
      </c>
      <c r="B213" t="s">
        <v>124</v>
      </c>
      <c r="E213">
        <v>44</v>
      </c>
      <c r="F213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H43"/>
  <sheetViews>
    <sheetView rightToLeft="1" tabSelected="1" zoomScale="130" zoomScaleNormal="130" workbookViewId="0">
      <pane xSplit="8" ySplit="5" topLeftCell="I6" activePane="bottomRight" state="frozen"/>
      <selection pane="topRight" activeCell="H1" sqref="H1"/>
      <selection pane="bottomLeft" activeCell="A5" sqref="A5"/>
      <selection pane="bottomRight" sqref="A1:D11"/>
    </sheetView>
  </sheetViews>
  <sheetFormatPr defaultRowHeight="15" x14ac:dyDescent="0.2"/>
  <cols>
    <col min="1" max="1" width="13.875" style="1" customWidth="1"/>
    <col min="2" max="2" width="14.75" style="1" customWidth="1"/>
    <col min="3" max="3" width="16.625" style="1" customWidth="1"/>
    <col min="4" max="4" width="12.875" customWidth="1"/>
    <col min="5" max="5" width="23.625" style="1" customWidth="1"/>
    <col min="6" max="6" width="10.75" style="22" customWidth="1"/>
    <col min="7" max="7" width="10.5" style="1" customWidth="1"/>
    <col min="8" max="9" width="19.125" style="1" bestFit="1" customWidth="1"/>
    <col min="10" max="16384" width="9" style="1"/>
  </cols>
  <sheetData>
    <row r="1" spans="1:8" ht="15.75" x14ac:dyDescent="0.25">
      <c r="A1" s="4" t="s">
        <v>7</v>
      </c>
      <c r="B1" s="9" t="str">
        <f ca="1">IF(SUBTOTAL(3,Table1[[#All],[المكتب]])=COUNTA(Table1[[#All],[المكتب]]),"ALL",INDIRECT("e"&amp;LOOKUP(2,1/(SUBTOTAL(3,OFFSET(E5,ROW(Table1[[#All],[المكتب]])-5,,1))),ROW(Table1[[#All],[المكتب]]))))</f>
        <v>المدينه المنوره</v>
      </c>
      <c r="C1" s="5" t="s">
        <v>9</v>
      </c>
      <c r="D1" s="10">
        <f>SUBTOTAL(9,Table1[الاجمالى])</f>
        <v>14200</v>
      </c>
    </row>
    <row r="2" spans="1:8" ht="15.75" x14ac:dyDescent="0.25">
      <c r="A2" s="5" t="s">
        <v>8</v>
      </c>
      <c r="B2" s="11" t="str">
        <f ca="1">IF(SUBTOTAL(3,Table1[[#All],[العميل]])=COUNTA(Table1[[#All],[العميل]]),"ALL",INDIRECT("f"&amp;LOOKUP(2,1/(SUBTOTAL(3,OFFSET($F$5,ROW(Table1[[#All],[العميل]])-5,,1))),ROW(Table1[[#All],[العميل]]))))</f>
        <v>اسلام سيد</v>
      </c>
      <c r="C2" s="4" t="s">
        <v>10</v>
      </c>
      <c r="D2" s="9">
        <f>SUBTOTAL(9,Table1[العدد])</f>
        <v>250</v>
      </c>
    </row>
    <row r="3" spans="1:8" ht="15.75" x14ac:dyDescent="0.25">
      <c r="A3" s="5" t="s">
        <v>2</v>
      </c>
      <c r="B3" s="9">
        <f ca="1">IF(SUBTOTAL(3,Table1[[#All],[رقم الطلب]])=COUNTA(Table1[[#All],[رقم الطلب]]),"ALL",INDIRECT("g"&amp;LOOKUP(2,1/(SUBTOTAL(3,OFFSET($G$5,ROW(Table1[[#All],[رقم الطلب]])-5,,1))),ROW(Table1[[#All],[رقم الطلب]]))))</f>
        <v>1</v>
      </c>
      <c r="C3" s="5" t="s">
        <v>11</v>
      </c>
      <c r="D3" s="30">
        <f>SUBTOTAL(2,A6:A43)</f>
        <v>5</v>
      </c>
    </row>
    <row r="4" spans="1:8" ht="17.25" customHeight="1" x14ac:dyDescent="0.25">
      <c r="A4" s="5" t="s">
        <v>114</v>
      </c>
      <c r="B4" s="31" t="str">
        <f>التفقيط!C11</f>
        <v xml:space="preserve">فقط أربعة عشر ألف  و مائتان جنيه لا غير </v>
      </c>
      <c r="C4" s="31"/>
      <c r="D4" s="31"/>
    </row>
    <row r="5" spans="1:8" x14ac:dyDescent="0.2">
      <c r="A5" s="1" t="s">
        <v>3</v>
      </c>
      <c r="B5" s="1" t="s">
        <v>5</v>
      </c>
      <c r="C5" s="1" t="s">
        <v>4</v>
      </c>
      <c r="D5" s="1" t="s">
        <v>6</v>
      </c>
      <c r="E5" s="1" t="s">
        <v>0</v>
      </c>
      <c r="F5" s="22" t="s">
        <v>1</v>
      </c>
      <c r="G5" s="6" t="s">
        <v>2</v>
      </c>
      <c r="H5" s="6" t="s">
        <v>22</v>
      </c>
    </row>
    <row r="6" spans="1:8" hidden="1" x14ac:dyDescent="0.2">
      <c r="A6" s="29"/>
      <c r="B6" s="29"/>
      <c r="C6" s="29">
        <f>IFERROR(VLOOKUP(Table1[[#This Row],[الموديل]],Table2[#All],5,0),"لا يوجد سعر")</f>
        <v>0</v>
      </c>
      <c r="D6" s="29">
        <f>Table1[[#This Row],[السعر]]*Table1[[#This Row],[العدد]]</f>
        <v>0</v>
      </c>
      <c r="E6" s="29">
        <v>0</v>
      </c>
      <c r="F6" s="29">
        <v>0</v>
      </c>
      <c r="G6" s="29">
        <v>0</v>
      </c>
      <c r="H6" s="29">
        <v>0</v>
      </c>
    </row>
    <row r="7" spans="1:8" x14ac:dyDescent="0.2">
      <c r="A7" s="1">
        <v>1</v>
      </c>
      <c r="B7" s="2">
        <v>50</v>
      </c>
      <c r="C7" s="2">
        <f>IFERROR(VLOOKUP(Table1[[#This Row],[الموديل]],Table2[#All],5,0),"لا يوجد سعر")</f>
        <v>57</v>
      </c>
      <c r="D7" s="3">
        <f>Table1[[#This Row],[السعر]]*Table1[[#This Row],[العدد]]</f>
        <v>2850</v>
      </c>
      <c r="E7" s="1" t="s">
        <v>120</v>
      </c>
      <c r="F7" s="22" t="s">
        <v>19</v>
      </c>
      <c r="G7" s="6">
        <v>1</v>
      </c>
      <c r="H7" s="12">
        <v>41676</v>
      </c>
    </row>
    <row r="8" spans="1:8" x14ac:dyDescent="0.2">
      <c r="A8" s="1">
        <v>2</v>
      </c>
      <c r="B8" s="2">
        <v>50</v>
      </c>
      <c r="C8" s="2">
        <f>IFERROR(VLOOKUP(Table1[[#This Row],[الموديل]],Table2[#All],5,0),"لا يوجد سعر")</f>
        <v>65</v>
      </c>
      <c r="D8" s="3">
        <f>Table1[[#This Row],[السعر]]*Table1[[#This Row],[العدد]]</f>
        <v>3250</v>
      </c>
      <c r="E8" s="1" t="s">
        <v>120</v>
      </c>
      <c r="F8" s="22" t="s">
        <v>19</v>
      </c>
      <c r="G8" s="6">
        <v>1</v>
      </c>
      <c r="H8" s="12">
        <v>41676</v>
      </c>
    </row>
    <row r="9" spans="1:8" x14ac:dyDescent="0.2">
      <c r="A9" s="1">
        <v>3</v>
      </c>
      <c r="B9" s="2">
        <v>50</v>
      </c>
      <c r="C9" s="2">
        <f>IFERROR(VLOOKUP(Table1[[#This Row],[الموديل]],Table2[#All],5,0),"لا يوجد سعر")</f>
        <v>55</v>
      </c>
      <c r="D9" s="3">
        <f>Table1[[#This Row],[السعر]]*Table1[[#This Row],[العدد]]</f>
        <v>2750</v>
      </c>
      <c r="E9" s="1" t="s">
        <v>120</v>
      </c>
      <c r="F9" s="22" t="s">
        <v>19</v>
      </c>
      <c r="G9" s="6">
        <v>1</v>
      </c>
      <c r="H9" s="12">
        <v>41676</v>
      </c>
    </row>
    <row r="10" spans="1:8" x14ac:dyDescent="0.2">
      <c r="A10" s="1">
        <v>4</v>
      </c>
      <c r="B10" s="2">
        <v>50</v>
      </c>
      <c r="C10" s="2">
        <f>IFERROR(VLOOKUP(Table1[[#This Row],[الموديل]],Table2[#All],5,0),"لا يوجد سعر")</f>
        <v>58</v>
      </c>
      <c r="D10" s="3">
        <f>Table1[[#This Row],[السعر]]*Table1[[#This Row],[العدد]]</f>
        <v>2900</v>
      </c>
      <c r="E10" s="1" t="s">
        <v>120</v>
      </c>
      <c r="F10" s="22" t="s">
        <v>19</v>
      </c>
      <c r="G10" s="6">
        <v>1</v>
      </c>
      <c r="H10" s="12">
        <v>41676</v>
      </c>
    </row>
    <row r="11" spans="1:8" x14ac:dyDescent="0.2">
      <c r="A11" s="1">
        <v>101</v>
      </c>
      <c r="B11" s="2">
        <v>50</v>
      </c>
      <c r="C11" s="2">
        <f>IFERROR(VLOOKUP(Table1[[#This Row],[الموديل]],Table2[#All],5,0),"لا يوجد سعر")</f>
        <v>49</v>
      </c>
      <c r="D11" s="3">
        <f>Table1[[#This Row],[السعر]]*Table1[[#This Row],[العدد]]</f>
        <v>2450</v>
      </c>
      <c r="E11" s="1" t="s">
        <v>120</v>
      </c>
      <c r="F11" s="22" t="s">
        <v>19</v>
      </c>
      <c r="G11" s="6">
        <v>1</v>
      </c>
      <c r="H11" s="12">
        <v>41676</v>
      </c>
    </row>
    <row r="12" spans="1:8" hidden="1" x14ac:dyDescent="0.2">
      <c r="A12" s="1">
        <v>102</v>
      </c>
      <c r="B12" s="2">
        <v>50</v>
      </c>
      <c r="C12" s="2">
        <f>IFERROR(VLOOKUP(Table1[[#This Row],[الموديل]],Table2[#All],5,0),"لا يوجد سعر")</f>
        <v>49</v>
      </c>
      <c r="D12" s="3">
        <f>Table1[[#This Row],[السعر]]*Table1[[#This Row],[العدد]]</f>
        <v>2450</v>
      </c>
      <c r="E12" s="1" t="s">
        <v>121</v>
      </c>
      <c r="F12" s="22" t="s">
        <v>20</v>
      </c>
      <c r="G12" s="6">
        <v>2</v>
      </c>
      <c r="H12" s="12">
        <v>41676</v>
      </c>
    </row>
    <row r="13" spans="1:8" hidden="1" x14ac:dyDescent="0.2">
      <c r="A13" s="1">
        <v>120</v>
      </c>
      <c r="B13" s="2">
        <v>50</v>
      </c>
      <c r="C13" s="2">
        <f>IFERROR(VLOOKUP(Table1[[#This Row],[الموديل]],Table2[#All],5,0),"لا يوجد سعر")</f>
        <v>57</v>
      </c>
      <c r="D13" s="3">
        <f>Table1[[#This Row],[السعر]]*Table1[[#This Row],[العدد]]</f>
        <v>2850</v>
      </c>
      <c r="E13" s="1" t="s">
        <v>121</v>
      </c>
      <c r="F13" s="22" t="s">
        <v>20</v>
      </c>
      <c r="G13" s="6">
        <v>2</v>
      </c>
      <c r="H13" s="12">
        <v>41676</v>
      </c>
    </row>
    <row r="14" spans="1:8" hidden="1" x14ac:dyDescent="0.2">
      <c r="A14" s="1">
        <v>121</v>
      </c>
      <c r="B14" s="2">
        <v>50</v>
      </c>
      <c r="C14" s="2">
        <f>IFERROR(VLOOKUP(Table1[[#This Row],[الموديل]],Table2[#All],5,0),"لا يوجد سعر")</f>
        <v>60</v>
      </c>
      <c r="D14" s="3">
        <f>Table1[[#This Row],[السعر]]*Table1[[#This Row],[العدد]]</f>
        <v>3000</v>
      </c>
      <c r="E14" s="1" t="s">
        <v>121</v>
      </c>
      <c r="F14" s="22" t="s">
        <v>20</v>
      </c>
      <c r="G14" s="6">
        <v>2</v>
      </c>
      <c r="H14" s="12">
        <v>41676</v>
      </c>
    </row>
    <row r="15" spans="1:8" hidden="1" x14ac:dyDescent="0.2">
      <c r="A15" s="1">
        <v>122</v>
      </c>
      <c r="B15" s="2">
        <v>50</v>
      </c>
      <c r="C15" s="2">
        <f>IFERROR(VLOOKUP(Table1[[#This Row],[الموديل]],Table2[#All],5,0),"لا يوجد سعر")</f>
        <v>52</v>
      </c>
      <c r="D15" s="3">
        <f>Table1[[#This Row],[السعر]]*Table1[[#This Row],[العدد]]</f>
        <v>2600</v>
      </c>
      <c r="E15" s="1" t="s">
        <v>121</v>
      </c>
      <c r="F15" s="22" t="s">
        <v>20</v>
      </c>
      <c r="G15" s="6">
        <v>2</v>
      </c>
      <c r="H15" s="12">
        <v>41676</v>
      </c>
    </row>
    <row r="16" spans="1:8" hidden="1" x14ac:dyDescent="0.2">
      <c r="A16" s="1">
        <v>123</v>
      </c>
      <c r="B16" s="2">
        <v>50</v>
      </c>
      <c r="C16" s="2">
        <f>IFERROR(VLOOKUP(Table1[[#This Row],[الموديل]],Table2[#All],5,0),"لا يوجد سعر")</f>
        <v>48</v>
      </c>
      <c r="D16" s="3">
        <f>Table1[[#This Row],[السعر]]*Table1[[#This Row],[العدد]]</f>
        <v>2400</v>
      </c>
      <c r="E16" s="1" t="s">
        <v>121</v>
      </c>
      <c r="F16" s="22" t="s">
        <v>20</v>
      </c>
      <c r="G16" s="6">
        <v>2</v>
      </c>
      <c r="H16" s="12">
        <v>41676</v>
      </c>
    </row>
    <row r="17" spans="1:8" hidden="1" x14ac:dyDescent="0.2">
      <c r="A17" s="1">
        <v>190</v>
      </c>
      <c r="B17" s="2">
        <v>40</v>
      </c>
      <c r="C17" s="2">
        <f>IFERROR(VLOOKUP(Table1[[#This Row],[الموديل]],Table2[#All],5,0),"لا يوجد سعر")</f>
        <v>47</v>
      </c>
      <c r="D17" s="3">
        <f>Table1[[#This Row],[السعر]]*Table1[[#This Row],[العدد]]</f>
        <v>1880</v>
      </c>
      <c r="E17" s="3" t="s">
        <v>122</v>
      </c>
      <c r="F17" s="23" t="s">
        <v>21</v>
      </c>
      <c r="G17" s="6">
        <v>3</v>
      </c>
      <c r="H17" s="12">
        <v>41676</v>
      </c>
    </row>
    <row r="18" spans="1:8" hidden="1" x14ac:dyDescent="0.2">
      <c r="A18" s="1">
        <v>190</v>
      </c>
      <c r="B18" s="2">
        <v>50</v>
      </c>
      <c r="C18" s="2">
        <f>IFERROR(VLOOKUP(Table1[[#This Row],[الموديل]],Table2[#All],5,0),"لا يوجد سعر")</f>
        <v>47</v>
      </c>
      <c r="D18" s="3">
        <f>Table1[[#This Row],[السعر]]*Table1[[#This Row],[العدد]]</f>
        <v>2350</v>
      </c>
      <c r="E18" s="3" t="s">
        <v>123</v>
      </c>
      <c r="F18" s="23" t="s">
        <v>115</v>
      </c>
      <c r="G18" s="6">
        <v>4</v>
      </c>
      <c r="H18" s="12">
        <v>41676</v>
      </c>
    </row>
    <row r="19" spans="1:8" hidden="1" x14ac:dyDescent="0.2">
      <c r="A19" s="1">
        <v>190</v>
      </c>
      <c r="B19" s="2">
        <v>60</v>
      </c>
      <c r="C19" s="2">
        <f>IFERROR(VLOOKUP(Table1[[#This Row],[الموديل]],Table2[#All],5,0),"لا يوجد سعر")</f>
        <v>47</v>
      </c>
      <c r="D19" s="3">
        <f>Table1[[#This Row],[السعر]]*Table1[[#This Row],[العدد]]</f>
        <v>2820</v>
      </c>
      <c r="E19" s="3" t="s">
        <v>123</v>
      </c>
      <c r="F19" s="23" t="s">
        <v>115</v>
      </c>
      <c r="G19" s="6">
        <v>4</v>
      </c>
      <c r="H19" s="12">
        <v>41676</v>
      </c>
    </row>
    <row r="20" spans="1:8" hidden="1" x14ac:dyDescent="0.2">
      <c r="A20" s="1">
        <v>190</v>
      </c>
      <c r="B20" s="2">
        <v>70</v>
      </c>
      <c r="C20" s="2">
        <f>IFERROR(VLOOKUP(Table1[[#This Row],[الموديل]],Table2[#All],5,0),"لا يوجد سعر")</f>
        <v>47</v>
      </c>
      <c r="D20" s="3">
        <f>Table1[[#This Row],[السعر]]*Table1[[#This Row],[العدد]]</f>
        <v>3290</v>
      </c>
      <c r="E20" s="3" t="s">
        <v>123</v>
      </c>
      <c r="F20" s="23" t="s">
        <v>115</v>
      </c>
      <c r="G20" s="6">
        <v>4</v>
      </c>
      <c r="H20" s="12">
        <v>41676</v>
      </c>
    </row>
    <row r="21" spans="1:8" hidden="1" x14ac:dyDescent="0.2">
      <c r="A21" s="1">
        <v>190</v>
      </c>
      <c r="B21" s="2">
        <v>80</v>
      </c>
      <c r="C21" s="2">
        <f>IFERROR(VLOOKUP(Table1[[#This Row],[الموديل]],Table2[#All],5,0),"لا يوجد سعر")</f>
        <v>47</v>
      </c>
      <c r="D21" s="3">
        <f>Table1[[#This Row],[السعر]]*Table1[[#This Row],[العدد]]</f>
        <v>3760</v>
      </c>
      <c r="E21" s="3" t="s">
        <v>123</v>
      </c>
      <c r="F21" s="23" t="s">
        <v>115</v>
      </c>
      <c r="G21" s="6">
        <v>4</v>
      </c>
      <c r="H21" s="12">
        <v>41676</v>
      </c>
    </row>
    <row r="22" spans="1:8" hidden="1" x14ac:dyDescent="0.2">
      <c r="A22" s="1">
        <v>190</v>
      </c>
      <c r="B22" s="2">
        <v>90</v>
      </c>
      <c r="C22" s="2">
        <f>IFERROR(VLOOKUP(Table1[[#This Row],[الموديل]],Table2[#All],5,0),"لا يوجد سعر")</f>
        <v>47</v>
      </c>
      <c r="D22" s="3">
        <f>Table1[[#This Row],[السعر]]*Table1[[#This Row],[العدد]]</f>
        <v>4230</v>
      </c>
      <c r="E22" s="3" t="s">
        <v>123</v>
      </c>
      <c r="F22" s="23" t="s">
        <v>115</v>
      </c>
      <c r="G22" s="6">
        <v>4</v>
      </c>
      <c r="H22" s="12">
        <v>41676</v>
      </c>
    </row>
    <row r="23" spans="1:8" hidden="1" x14ac:dyDescent="0.2">
      <c r="A23" s="1">
        <v>190</v>
      </c>
      <c r="B23" s="2">
        <v>100</v>
      </c>
      <c r="C23" s="2">
        <f>IFERROR(VLOOKUP(Table1[[#This Row],[الموديل]],Table2[#All],5,0),"لا يوجد سعر")</f>
        <v>47</v>
      </c>
      <c r="D23" s="3">
        <f>Table1[[#This Row],[السعر]]*Table1[[#This Row],[العدد]]</f>
        <v>4700</v>
      </c>
      <c r="E23" s="3" t="s">
        <v>123</v>
      </c>
      <c r="F23" s="23" t="s">
        <v>115</v>
      </c>
      <c r="G23" s="6">
        <v>4</v>
      </c>
      <c r="H23" s="12">
        <v>41676</v>
      </c>
    </row>
    <row r="24" spans="1:8" hidden="1" x14ac:dyDescent="0.2">
      <c r="A24" s="1">
        <v>190</v>
      </c>
      <c r="B24" s="2">
        <v>50</v>
      </c>
      <c r="C24" s="2">
        <f>IFERROR(VLOOKUP(Table1[[#This Row],[الموديل]],Table2[#All],5,0),"لا يوجد سعر")</f>
        <v>47</v>
      </c>
      <c r="D24" s="3">
        <f>Table1[[#This Row],[السعر]]*Table1[[#This Row],[العدد]]</f>
        <v>2350</v>
      </c>
      <c r="E24" s="3" t="s">
        <v>121</v>
      </c>
      <c r="F24" s="23" t="s">
        <v>116</v>
      </c>
      <c r="G24" s="6">
        <v>5</v>
      </c>
      <c r="H24" s="12">
        <v>41676</v>
      </c>
    </row>
    <row r="25" spans="1:8" hidden="1" x14ac:dyDescent="0.2">
      <c r="A25" s="1">
        <v>190</v>
      </c>
      <c r="B25" s="2">
        <v>50</v>
      </c>
      <c r="C25" s="2">
        <f>IFERROR(VLOOKUP(Table1[[#This Row],[الموديل]],Table2[#All],5,0),"لا يوجد سعر")</f>
        <v>47</v>
      </c>
      <c r="D25" s="3">
        <f>Table1[[#This Row],[السعر]]*Table1[[#This Row],[العدد]]</f>
        <v>2350</v>
      </c>
      <c r="E25" s="3" t="s">
        <v>121</v>
      </c>
      <c r="F25" s="23" t="s">
        <v>116</v>
      </c>
      <c r="G25" s="6">
        <v>5</v>
      </c>
      <c r="H25" s="12">
        <v>41676</v>
      </c>
    </row>
    <row r="26" spans="1:8" hidden="1" x14ac:dyDescent="0.2">
      <c r="A26" s="1">
        <v>190</v>
      </c>
      <c r="B26" s="7">
        <v>60</v>
      </c>
      <c r="C26" s="7">
        <f>IFERROR(VLOOKUP(Table1[[#This Row],[الموديل]],Table2[#All],5,0),"لا يوجد سعر")</f>
        <v>47</v>
      </c>
      <c r="D26" s="8">
        <f>Table1[[#This Row],[السعر]]*Table1[[#This Row],[العدد]]</f>
        <v>2820</v>
      </c>
      <c r="E26" s="3" t="s">
        <v>121</v>
      </c>
      <c r="F26" s="23" t="s">
        <v>116</v>
      </c>
      <c r="G26" s="6">
        <v>5</v>
      </c>
      <c r="H26" s="12">
        <v>41676</v>
      </c>
    </row>
    <row r="27" spans="1:8" hidden="1" x14ac:dyDescent="0.2">
      <c r="A27" s="1">
        <v>190</v>
      </c>
      <c r="B27" s="7">
        <v>740</v>
      </c>
      <c r="C27" s="7">
        <f>IFERROR(VLOOKUP(Table1[[#This Row],[الموديل]],Table2[#All],5,0),"لا يوجد سعر")</f>
        <v>47</v>
      </c>
      <c r="D27" s="8">
        <f>Table1[[#This Row],[السعر]]*Table1[[#This Row],[العدد]]</f>
        <v>34780</v>
      </c>
      <c r="E27" s="3" t="s">
        <v>121</v>
      </c>
      <c r="F27" s="23" t="s">
        <v>116</v>
      </c>
      <c r="G27" s="6">
        <v>5</v>
      </c>
      <c r="H27" s="12">
        <v>41676</v>
      </c>
    </row>
    <row r="28" spans="1:8" hidden="1" x14ac:dyDescent="0.2">
      <c r="A28" s="1">
        <v>190</v>
      </c>
      <c r="B28" s="7">
        <v>800</v>
      </c>
      <c r="C28" s="7">
        <f>IFERROR(VLOOKUP(Table1[[#This Row],[الموديل]],Table2[#All],5,0),"لا يوجد سعر")</f>
        <v>47</v>
      </c>
      <c r="D28" s="8">
        <f>Table1[[#This Row],[السعر]]*Table1[[#This Row],[العدد]]</f>
        <v>37600</v>
      </c>
      <c r="E28" s="3" t="s">
        <v>121</v>
      </c>
      <c r="F28" s="23" t="s">
        <v>116</v>
      </c>
      <c r="G28" s="6">
        <v>5</v>
      </c>
      <c r="H28" s="12">
        <v>41676</v>
      </c>
    </row>
    <row r="29" spans="1:8" hidden="1" x14ac:dyDescent="0.2">
      <c r="A29" s="1">
        <v>190</v>
      </c>
      <c r="B29" s="7">
        <v>150</v>
      </c>
      <c r="C29" s="7">
        <f>IFERROR(VLOOKUP(Table1[[#This Row],[الموديل]],Table2[#All],5,0),"لا يوجد سعر")</f>
        <v>47</v>
      </c>
      <c r="D29" s="8">
        <f>Table1[[#This Row],[السعر]]*Table1[[#This Row],[العدد]]</f>
        <v>7050</v>
      </c>
      <c r="E29" s="3" t="s">
        <v>121</v>
      </c>
      <c r="F29" s="23" t="s">
        <v>116</v>
      </c>
      <c r="G29" s="6">
        <v>5</v>
      </c>
      <c r="H29" s="12">
        <v>41676</v>
      </c>
    </row>
    <row r="30" spans="1:8" hidden="1" x14ac:dyDescent="0.2">
      <c r="A30" s="1">
        <v>190</v>
      </c>
      <c r="B30" s="7">
        <v>600</v>
      </c>
      <c r="C30" s="7">
        <f>IFERROR(VLOOKUP(Table1[[#This Row],[الموديل]],Table2[#All],5,0),"لا يوجد سعر")</f>
        <v>47</v>
      </c>
      <c r="D30" s="8">
        <f>Table1[[#This Row],[السعر]]*Table1[[#This Row],[العدد]]</f>
        <v>28200</v>
      </c>
      <c r="E30" s="3" t="s">
        <v>121</v>
      </c>
      <c r="F30" s="23" t="s">
        <v>116</v>
      </c>
      <c r="G30" s="6">
        <v>5</v>
      </c>
      <c r="H30" s="12">
        <v>41676</v>
      </c>
    </row>
    <row r="31" spans="1:8" hidden="1" x14ac:dyDescent="0.2">
      <c r="A31" s="1">
        <v>190</v>
      </c>
      <c r="B31" s="7">
        <v>200</v>
      </c>
      <c r="C31" s="7">
        <f>IFERROR(VLOOKUP(Table1[[#This Row],[الموديل]],Table2[#All],5,0),"لا يوجد سعر")</f>
        <v>47</v>
      </c>
      <c r="D31" s="8">
        <f>Table1[[#This Row],[السعر]]*Table1[[#This Row],[العدد]]</f>
        <v>9400</v>
      </c>
      <c r="E31" s="3" t="s">
        <v>123</v>
      </c>
      <c r="F31" s="23" t="s">
        <v>117</v>
      </c>
      <c r="G31" s="6">
        <v>6</v>
      </c>
      <c r="H31" s="12">
        <v>41676</v>
      </c>
    </row>
    <row r="32" spans="1:8" hidden="1" x14ac:dyDescent="0.2">
      <c r="A32" s="1">
        <v>190</v>
      </c>
      <c r="B32" s="7">
        <v>50</v>
      </c>
      <c r="C32" s="7">
        <f>IFERROR(VLOOKUP(Table1[[#This Row],[الموديل]],Table2[#All],5,0),"لا يوجد سعر")</f>
        <v>47</v>
      </c>
      <c r="D32" s="8">
        <f>Table1[[#This Row],[السعر]]*Table1[[#This Row],[العدد]]</f>
        <v>2350</v>
      </c>
      <c r="E32" s="3" t="s">
        <v>123</v>
      </c>
      <c r="F32" s="23" t="s">
        <v>117</v>
      </c>
      <c r="G32" s="6">
        <v>6</v>
      </c>
      <c r="H32" s="12">
        <v>41676</v>
      </c>
    </row>
    <row r="33" spans="1:8" hidden="1" x14ac:dyDescent="0.2">
      <c r="A33" s="1">
        <v>190</v>
      </c>
      <c r="B33" s="7">
        <v>700</v>
      </c>
      <c r="C33" s="7">
        <f>IFERROR(VLOOKUP(Table1[[#This Row],[الموديل]],Table2[#All],5,0),"لا يوجد سعر")</f>
        <v>47</v>
      </c>
      <c r="D33" s="8">
        <f>Table1[[#This Row],[السعر]]*Table1[[#This Row],[العدد]]</f>
        <v>32900</v>
      </c>
      <c r="E33" s="3" t="s">
        <v>123</v>
      </c>
      <c r="F33" s="23" t="s">
        <v>117</v>
      </c>
      <c r="G33" s="6">
        <v>6</v>
      </c>
      <c r="H33" s="12">
        <v>41676</v>
      </c>
    </row>
    <row r="34" spans="1:8" hidden="1" x14ac:dyDescent="0.2">
      <c r="A34" s="24">
        <v>101</v>
      </c>
      <c r="B34" s="25">
        <v>10</v>
      </c>
      <c r="C34" s="25">
        <f>IFERROR(VLOOKUP(Table1[[#This Row],[الموديل]],Table2[#All],5,0),"لا يوجد سعر")</f>
        <v>49</v>
      </c>
      <c r="D34" s="26">
        <f>Table1[[#This Row],[السعر]]*Table1[[#This Row],[العدد]]</f>
        <v>490</v>
      </c>
      <c r="E34" s="26" t="s">
        <v>122</v>
      </c>
      <c r="F34" s="27" t="s">
        <v>118</v>
      </c>
      <c r="G34" s="24">
        <v>7</v>
      </c>
      <c r="H34" s="28">
        <v>41680</v>
      </c>
    </row>
    <row r="35" spans="1:8" hidden="1" x14ac:dyDescent="0.2">
      <c r="A35" s="24">
        <v>1</v>
      </c>
      <c r="B35" s="25">
        <v>100</v>
      </c>
      <c r="C35" s="25">
        <f>IFERROR(VLOOKUP(Table1[[#This Row],[الموديل]],Table2[#All],5,0),"لا يوجد سعر")</f>
        <v>57</v>
      </c>
      <c r="D35" s="26">
        <f>Table1[[#This Row],[السعر]]*Table1[[#This Row],[العدد]]</f>
        <v>5700</v>
      </c>
      <c r="E35" s="26" t="s">
        <v>120</v>
      </c>
      <c r="F35" s="27" t="s">
        <v>119</v>
      </c>
      <c r="G35" s="24">
        <v>8</v>
      </c>
      <c r="H35" s="28">
        <v>41883</v>
      </c>
    </row>
    <row r="36" spans="1:8" hidden="1" x14ac:dyDescent="0.2">
      <c r="A36" s="24">
        <v>2</v>
      </c>
      <c r="B36" s="25">
        <v>100</v>
      </c>
      <c r="C36" s="25">
        <f>IFERROR(VLOOKUP(Table1[[#This Row],[الموديل]],Table2[#All],5,0),"لا يوجد سعر")</f>
        <v>65</v>
      </c>
      <c r="D36" s="26">
        <f>Table1[[#This Row],[السعر]]*Table1[[#This Row],[العدد]]</f>
        <v>6500</v>
      </c>
      <c r="E36" s="26" t="s">
        <v>120</v>
      </c>
      <c r="F36" s="27" t="s">
        <v>119</v>
      </c>
      <c r="G36" s="24">
        <v>8</v>
      </c>
      <c r="H36" s="28">
        <v>41883</v>
      </c>
    </row>
    <row r="37" spans="1:8" hidden="1" x14ac:dyDescent="0.2">
      <c r="A37" s="24">
        <v>3</v>
      </c>
      <c r="B37" s="25">
        <v>100</v>
      </c>
      <c r="C37" s="25">
        <f>IFERROR(VLOOKUP(Table1[[#This Row],[الموديل]],Table2[#All],5,0),"لا يوجد سعر")</f>
        <v>55</v>
      </c>
      <c r="D37" s="26">
        <f>Table1[[#This Row],[السعر]]*Table1[[#This Row],[العدد]]</f>
        <v>5500</v>
      </c>
      <c r="E37" s="26" t="s">
        <v>120</v>
      </c>
      <c r="F37" s="27" t="s">
        <v>119</v>
      </c>
      <c r="G37" s="24">
        <v>8</v>
      </c>
      <c r="H37" s="28">
        <v>41883</v>
      </c>
    </row>
    <row r="38" spans="1:8" hidden="1" x14ac:dyDescent="0.2">
      <c r="A38" s="24">
        <v>5</v>
      </c>
      <c r="B38" s="25">
        <v>100</v>
      </c>
      <c r="C38" s="25">
        <f>IFERROR(VLOOKUP(Table1[[#This Row],[الموديل]],Table2[#All],5,0),"لا يوجد سعر")</f>
        <v>58</v>
      </c>
      <c r="D38" s="26">
        <f>Table1[[#This Row],[السعر]]*Table1[[#This Row],[العدد]]</f>
        <v>5800</v>
      </c>
      <c r="E38" s="26" t="s">
        <v>120</v>
      </c>
      <c r="F38" s="27" t="s">
        <v>119</v>
      </c>
      <c r="G38" s="24">
        <v>8</v>
      </c>
      <c r="H38" s="28">
        <v>41883</v>
      </c>
    </row>
    <row r="39" spans="1:8" hidden="1" x14ac:dyDescent="0.2">
      <c r="A39" s="24">
        <v>4</v>
      </c>
      <c r="B39" s="25">
        <v>100</v>
      </c>
      <c r="C39" s="25">
        <f>IFERROR(VLOOKUP(Table1[[#This Row],[الموديل]],Table2[#All],5,0),"لا يوجد سعر")</f>
        <v>58</v>
      </c>
      <c r="D39" s="26">
        <f>Table1[[#This Row],[السعر]]*Table1[[#This Row],[العدد]]</f>
        <v>5800</v>
      </c>
      <c r="E39" s="26" t="s">
        <v>120</v>
      </c>
      <c r="F39" s="27" t="s">
        <v>119</v>
      </c>
      <c r="G39" s="24">
        <v>8</v>
      </c>
      <c r="H39" s="28">
        <v>41883</v>
      </c>
    </row>
    <row r="40" spans="1:8" hidden="1" x14ac:dyDescent="0.2">
      <c r="A40" s="24">
        <v>6</v>
      </c>
      <c r="B40" s="25">
        <v>100</v>
      </c>
      <c r="C40" s="25">
        <f>IFERROR(VLOOKUP(Table1[[#This Row],[الموديل]],Table2[#All],5,0),"لا يوجد سعر")</f>
        <v>57</v>
      </c>
      <c r="D40" s="26">
        <f>Table1[[#This Row],[السعر]]*Table1[[#This Row],[العدد]]</f>
        <v>5700</v>
      </c>
      <c r="E40" s="26" t="s">
        <v>120</v>
      </c>
      <c r="F40" s="27" t="s">
        <v>119</v>
      </c>
      <c r="G40" s="24">
        <v>8</v>
      </c>
      <c r="H40" s="28">
        <v>41883</v>
      </c>
    </row>
    <row r="41" spans="1:8" hidden="1" x14ac:dyDescent="0.2">
      <c r="A41" s="24"/>
      <c r="B41" s="25"/>
      <c r="C41" s="25">
        <f>IFERROR(VLOOKUP(Table1[[#This Row],[الموديل]],Table2[#All],5,0),"لا يوجد سعر")</f>
        <v>0</v>
      </c>
      <c r="D41" s="26">
        <f>Table1[[#This Row],[السعر]]*Table1[[#This Row],[العدد]]</f>
        <v>0</v>
      </c>
      <c r="E41" s="26"/>
      <c r="F41" s="27"/>
      <c r="G41" s="24"/>
      <c r="H41" s="28"/>
    </row>
    <row r="42" spans="1:8" hidden="1" x14ac:dyDescent="0.2">
      <c r="A42" s="24"/>
      <c r="B42" s="25"/>
      <c r="C42" s="25">
        <f>IFERROR(VLOOKUP(Table1[[#This Row],[الموديل]],Table2[#All],5,0),"لا يوجد سعر")</f>
        <v>0</v>
      </c>
      <c r="D42" s="26">
        <f>Table1[[#This Row],[السعر]]*Table1[[#This Row],[العدد]]</f>
        <v>0</v>
      </c>
      <c r="E42" s="26"/>
      <c r="F42" s="27"/>
      <c r="G42" s="24"/>
      <c r="H42" s="28"/>
    </row>
    <row r="43" spans="1:8" hidden="1" x14ac:dyDescent="0.2">
      <c r="A43" s="24"/>
      <c r="B43" s="25"/>
      <c r="C43" s="25">
        <f>IFERROR(VLOOKUP(Table1[[#This Row],[الموديل]],Table2[#All],5,0),"لا يوجد سعر")</f>
        <v>0</v>
      </c>
      <c r="D43" s="26">
        <f>Table1[[#This Row],[السعر]]*Table1[[#This Row],[العدد]]</f>
        <v>0</v>
      </c>
      <c r="E43" s="26"/>
      <c r="F43" s="27"/>
      <c r="G43" s="24"/>
      <c r="H43" s="28"/>
    </row>
  </sheetData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&amp;L&amp;P&amp;CDream cons&amp;R &amp;D
&amp;T</oddHead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AB19"/>
  <sheetViews>
    <sheetView rightToLeft="1" workbookViewId="0">
      <selection activeCell="C16" sqref="C16"/>
    </sheetView>
  </sheetViews>
  <sheetFormatPr defaultRowHeight="14.25" x14ac:dyDescent="0.2"/>
  <cols>
    <col min="1" max="1" width="15.625" style="13" bestFit="1" customWidth="1"/>
    <col min="2" max="2" width="18.375" style="13" bestFit="1" customWidth="1"/>
    <col min="3" max="3" width="79.125" style="13" customWidth="1"/>
    <col min="4" max="4" width="9" style="13"/>
    <col min="5" max="5" width="16.125" style="13" bestFit="1" customWidth="1"/>
    <col min="6" max="6" width="9" style="13"/>
    <col min="7" max="7" width="0.625" style="13" customWidth="1"/>
    <col min="8" max="8" width="0.25" style="13" customWidth="1"/>
    <col min="9" max="9" width="2.875" style="13" customWidth="1"/>
    <col min="10" max="10" width="9" style="13"/>
    <col min="11" max="11" width="0.5" style="13" customWidth="1"/>
    <col min="12" max="12" width="9.125" style="13" bestFit="1" customWidth="1"/>
    <col min="13" max="13" width="9.125" style="13" customWidth="1"/>
    <col min="14" max="14" width="0.5" style="13" customWidth="1"/>
    <col min="15" max="15" width="9.125" style="13" bestFit="1" customWidth="1"/>
    <col min="16" max="16" width="9.125" style="13" customWidth="1"/>
    <col min="17" max="17" width="0.5" style="13" customWidth="1"/>
    <col min="18" max="18" width="10.125" style="13" bestFit="1" customWidth="1"/>
    <col min="19" max="19" width="10.125" style="18" customWidth="1"/>
    <col min="20" max="20" width="0.5" style="13" customWidth="1"/>
    <col min="21" max="21" width="10.125" style="13" bestFit="1" customWidth="1"/>
    <col min="22" max="22" width="10.125" style="13" customWidth="1"/>
    <col min="23" max="23" width="0.5" style="13" customWidth="1"/>
    <col min="24" max="24" width="11.125" style="13" bestFit="1" customWidth="1"/>
    <col min="25" max="25" width="11.125" style="18" customWidth="1"/>
    <col min="26" max="26" width="0.5" style="13" customWidth="1"/>
    <col min="27" max="27" width="12.625" style="13" bestFit="1" customWidth="1"/>
    <col min="28" max="16384" width="9" style="13"/>
  </cols>
  <sheetData>
    <row r="1" spans="1:28" x14ac:dyDescent="0.2">
      <c r="A1" s="13" t="s">
        <v>23</v>
      </c>
      <c r="B1" s="14">
        <f>'بيانات العملاء'!D1</f>
        <v>14200</v>
      </c>
      <c r="F1" s="13" t="s">
        <v>24</v>
      </c>
      <c r="I1" s="13">
        <v>1</v>
      </c>
      <c r="J1" s="13" t="s">
        <v>25</v>
      </c>
      <c r="L1" s="15">
        <v>10</v>
      </c>
      <c r="M1" s="16" t="s">
        <v>26</v>
      </c>
      <c r="N1" s="15"/>
      <c r="O1" s="15">
        <v>100</v>
      </c>
      <c r="P1" s="16" t="s">
        <v>27</v>
      </c>
      <c r="Q1" s="15"/>
      <c r="R1" s="15">
        <v>1000</v>
      </c>
      <c r="S1" s="16" t="s">
        <v>28</v>
      </c>
      <c r="T1" s="15"/>
      <c r="U1" s="15">
        <v>20000</v>
      </c>
      <c r="V1" s="17" t="s">
        <v>29</v>
      </c>
      <c r="W1" s="15"/>
      <c r="X1" s="15">
        <v>100000</v>
      </c>
      <c r="Y1" s="16" t="s">
        <v>27</v>
      </c>
      <c r="Z1" s="15"/>
      <c r="AA1" s="15">
        <v>1000000</v>
      </c>
      <c r="AB1" s="13" t="s">
        <v>30</v>
      </c>
    </row>
    <row r="2" spans="1:28" x14ac:dyDescent="0.2">
      <c r="F2" s="13" t="s">
        <v>31</v>
      </c>
      <c r="I2" s="13">
        <v>2</v>
      </c>
      <c r="J2" s="13" t="s">
        <v>32</v>
      </c>
      <c r="L2" s="15">
        <v>20</v>
      </c>
      <c r="M2" s="16" t="s">
        <v>33</v>
      </c>
      <c r="N2" s="15"/>
      <c r="O2" s="15">
        <v>200</v>
      </c>
      <c r="P2" s="16" t="s">
        <v>34</v>
      </c>
      <c r="Q2" s="15"/>
      <c r="R2" s="15">
        <v>2000</v>
      </c>
      <c r="S2" s="16" t="s">
        <v>35</v>
      </c>
      <c r="T2" s="15"/>
      <c r="U2" s="15">
        <v>30000</v>
      </c>
      <c r="V2" s="17" t="s">
        <v>36</v>
      </c>
      <c r="W2" s="15"/>
      <c r="X2" s="15">
        <v>200000</v>
      </c>
      <c r="Y2" s="16" t="s">
        <v>37</v>
      </c>
      <c r="Z2" s="15"/>
      <c r="AA2" s="15">
        <v>2000000</v>
      </c>
      <c r="AB2" s="13" t="s">
        <v>38</v>
      </c>
    </row>
    <row r="3" spans="1:28" x14ac:dyDescent="0.2">
      <c r="A3" s="13" t="s">
        <v>39</v>
      </c>
      <c r="B3" s="18"/>
      <c r="F3" s="13" t="s">
        <v>40</v>
      </c>
      <c r="I3" s="13">
        <v>3</v>
      </c>
      <c r="J3" s="13" t="s">
        <v>41</v>
      </c>
      <c r="L3" s="15">
        <v>30</v>
      </c>
      <c r="M3" s="16" t="s">
        <v>42</v>
      </c>
      <c r="N3" s="15"/>
      <c r="O3" s="15">
        <v>300</v>
      </c>
      <c r="P3" s="16" t="s">
        <v>43</v>
      </c>
      <c r="Q3" s="15"/>
      <c r="R3" s="15">
        <v>3000</v>
      </c>
      <c r="S3" s="17" t="s">
        <v>44</v>
      </c>
      <c r="T3" s="15"/>
      <c r="U3" s="15">
        <v>40000</v>
      </c>
      <c r="V3" s="17" t="s">
        <v>45</v>
      </c>
      <c r="W3" s="15"/>
      <c r="X3" s="15">
        <v>300000</v>
      </c>
      <c r="Y3" s="16" t="s">
        <v>43</v>
      </c>
      <c r="Z3" s="15"/>
      <c r="AA3" s="15">
        <v>3000000</v>
      </c>
      <c r="AB3" s="13" t="s">
        <v>46</v>
      </c>
    </row>
    <row r="4" spans="1:28" x14ac:dyDescent="0.2">
      <c r="A4" s="13" t="s">
        <v>47</v>
      </c>
      <c r="B4" s="18">
        <f>MOD(B1,10000000)-MOD(B1,1000000)</f>
        <v>0</v>
      </c>
      <c r="C4" s="13" t="str">
        <f>IF(B4=0,"",VLOOKUP(B4,$AA$1:$AB$9,2,0))</f>
        <v/>
      </c>
      <c r="E4" s="19" t="s">
        <v>48</v>
      </c>
      <c r="F4" s="19" t="s">
        <v>112</v>
      </c>
      <c r="I4" s="13">
        <v>4</v>
      </c>
      <c r="J4" s="13" t="s">
        <v>49</v>
      </c>
      <c r="L4" s="15">
        <v>40</v>
      </c>
      <c r="M4" s="16" t="s">
        <v>50</v>
      </c>
      <c r="N4" s="15"/>
      <c r="O4" s="15">
        <v>400</v>
      </c>
      <c r="P4" s="16" t="s">
        <v>51</v>
      </c>
      <c r="Q4" s="15"/>
      <c r="R4" s="15">
        <v>4000</v>
      </c>
      <c r="S4" s="17" t="s">
        <v>52</v>
      </c>
      <c r="T4" s="15"/>
      <c r="U4" s="15">
        <v>50000</v>
      </c>
      <c r="V4" s="17" t="s">
        <v>53</v>
      </c>
      <c r="W4" s="15"/>
      <c r="X4" s="15">
        <v>400000</v>
      </c>
      <c r="Y4" s="16" t="s">
        <v>51</v>
      </c>
      <c r="Z4" s="15"/>
      <c r="AA4" s="15">
        <v>4000000</v>
      </c>
      <c r="AB4" s="13" t="s">
        <v>54</v>
      </c>
    </row>
    <row r="5" spans="1:28" x14ac:dyDescent="0.2">
      <c r="A5" s="13" t="s">
        <v>55</v>
      </c>
      <c r="B5" s="18">
        <f>MOD(B1,1000000)-MOD(B1,100000)</f>
        <v>0</v>
      </c>
      <c r="C5" s="13" t="str">
        <f>IF(B5=0,"",IF(B5=B1,VLOOKUP(B5,$X$1:$Y$9,2,0)&amp;F3,VLOOKUP(B5,$X$1:$Y$9,2,0)))</f>
        <v/>
      </c>
      <c r="E5" s="19" t="s">
        <v>56</v>
      </c>
      <c r="F5" s="19" t="s">
        <v>57</v>
      </c>
      <c r="I5" s="13">
        <v>5</v>
      </c>
      <c r="J5" s="13" t="s">
        <v>58</v>
      </c>
      <c r="L5" s="15">
        <v>50</v>
      </c>
      <c r="M5" s="16" t="s">
        <v>59</v>
      </c>
      <c r="N5" s="15"/>
      <c r="O5" s="15">
        <v>500</v>
      </c>
      <c r="P5" s="16" t="s">
        <v>60</v>
      </c>
      <c r="Q5" s="15"/>
      <c r="R5" s="15">
        <v>5000</v>
      </c>
      <c r="S5" s="17" t="s">
        <v>61</v>
      </c>
      <c r="T5" s="15"/>
      <c r="U5" s="15">
        <v>60000</v>
      </c>
      <c r="V5" s="17" t="s">
        <v>62</v>
      </c>
      <c r="W5" s="15"/>
      <c r="X5" s="15">
        <v>500000</v>
      </c>
      <c r="Y5" s="16" t="s">
        <v>60</v>
      </c>
      <c r="Z5" s="15"/>
      <c r="AA5" s="15">
        <v>5000000</v>
      </c>
      <c r="AB5" s="13" t="s">
        <v>63</v>
      </c>
    </row>
    <row r="6" spans="1:28" x14ac:dyDescent="0.2">
      <c r="A6" s="13" t="s">
        <v>64</v>
      </c>
      <c r="B6" s="18">
        <f>MOD(B1,100000)-MOD(B1,1000)</f>
        <v>14000</v>
      </c>
      <c r="C6" s="13" t="str">
        <f>IF(B6&lt;20000,IF(ISNA(VLOOKUP(B6,$R$1:$S$19,2,0)),"",VLOOKUP(B6,$R$1:$S$19,2,0)),IF(ISNA(VLOOKUP(MID(B6,2,1)*1,$I$1:$J$19,2,0)),"",VLOOKUP(MID(B6,2,1)*1,$I$1:$J$19,2,0)&amp;F2)&amp;VLOOKUP(LEFT(B6)*10000,$U$1:$V$8,2,0))</f>
        <v xml:space="preserve">أربعة عشر ألف </v>
      </c>
      <c r="F6" s="13" t="s">
        <v>113</v>
      </c>
      <c r="I6" s="13">
        <v>6</v>
      </c>
      <c r="J6" s="13" t="s">
        <v>65</v>
      </c>
      <c r="L6" s="15">
        <v>60</v>
      </c>
      <c r="M6" s="16" t="s">
        <v>66</v>
      </c>
      <c r="N6" s="15"/>
      <c r="O6" s="15">
        <v>600</v>
      </c>
      <c r="P6" s="16" t="s">
        <v>67</v>
      </c>
      <c r="Q6" s="15"/>
      <c r="R6" s="15">
        <v>6000</v>
      </c>
      <c r="S6" s="17" t="s">
        <v>68</v>
      </c>
      <c r="T6" s="15"/>
      <c r="U6" s="15">
        <v>70000</v>
      </c>
      <c r="V6" s="17" t="s">
        <v>69</v>
      </c>
      <c r="W6" s="15"/>
      <c r="X6" s="15">
        <v>600000</v>
      </c>
      <c r="Y6" s="16" t="s">
        <v>67</v>
      </c>
      <c r="Z6" s="15"/>
      <c r="AA6" s="15">
        <v>6000000</v>
      </c>
      <c r="AB6" s="13" t="s">
        <v>70</v>
      </c>
    </row>
    <row r="7" spans="1:28" x14ac:dyDescent="0.2">
      <c r="A7" s="13" t="s">
        <v>71</v>
      </c>
      <c r="B7" s="18">
        <f>MOD(B1,1000)-MOD(B1,100)</f>
        <v>200</v>
      </c>
      <c r="C7" s="13" t="str">
        <f>IF(ISNA(VLOOKUP(B7,$O$1:$P$9,2,0)),"",VLOOKUP(B7,$O$1:$P$9,2,0))</f>
        <v>مائتان</v>
      </c>
      <c r="F7" s="13" t="s">
        <v>72</v>
      </c>
      <c r="I7" s="13">
        <v>7</v>
      </c>
      <c r="J7" s="13" t="s">
        <v>73</v>
      </c>
      <c r="L7" s="15">
        <v>70</v>
      </c>
      <c r="M7" s="16" t="s">
        <v>74</v>
      </c>
      <c r="N7" s="15"/>
      <c r="O7" s="15">
        <v>700</v>
      </c>
      <c r="P7" s="16" t="s">
        <v>75</v>
      </c>
      <c r="Q7" s="15"/>
      <c r="R7" s="15">
        <v>7000</v>
      </c>
      <c r="S7" s="17" t="s">
        <v>76</v>
      </c>
      <c r="T7" s="15"/>
      <c r="U7" s="15">
        <v>80000</v>
      </c>
      <c r="V7" s="17" t="s">
        <v>77</v>
      </c>
      <c r="W7" s="15"/>
      <c r="X7" s="15">
        <v>700000</v>
      </c>
      <c r="Y7" s="16" t="s">
        <v>75</v>
      </c>
      <c r="Z7" s="15"/>
      <c r="AA7" s="15">
        <v>7000000</v>
      </c>
      <c r="AB7" s="13" t="s">
        <v>78</v>
      </c>
    </row>
    <row r="8" spans="1:28" x14ac:dyDescent="0.2">
      <c r="A8" s="13" t="s">
        <v>79</v>
      </c>
      <c r="B8" s="18">
        <f>MOD(INT(B1),100)</f>
        <v>0</v>
      </c>
      <c r="C8" s="13" t="str">
        <f>IF(TRUNC(B8)&lt;20,IF(TRUNC(B8)=0,"",VLOOKUP(TRUNC(B8),$I$1:$J$19,2,0)),IF(MOD(TRUNC(B8),10)=0,"",VLOOKUP(MOD(TRUNC(B8),10),$I$1:$J$19,2,0)&amp;F2)&amp;VLOOKUP(TRUNC(B8),$L$1:$M$9,2))</f>
        <v/>
      </c>
      <c r="I8" s="13">
        <v>8</v>
      </c>
      <c r="J8" s="13" t="s">
        <v>80</v>
      </c>
      <c r="L8" s="15">
        <v>80</v>
      </c>
      <c r="M8" s="16" t="s">
        <v>81</v>
      </c>
      <c r="N8" s="15"/>
      <c r="O8" s="15">
        <v>800</v>
      </c>
      <c r="P8" s="16" t="s">
        <v>82</v>
      </c>
      <c r="Q8" s="15"/>
      <c r="R8" s="15">
        <v>8000</v>
      </c>
      <c r="S8" s="17" t="s">
        <v>83</v>
      </c>
      <c r="T8" s="15"/>
      <c r="U8" s="15">
        <v>90000</v>
      </c>
      <c r="V8" s="17" t="s">
        <v>84</v>
      </c>
      <c r="W8" s="15"/>
      <c r="X8" s="15">
        <v>800000</v>
      </c>
      <c r="Y8" s="16" t="s">
        <v>82</v>
      </c>
      <c r="Z8" s="15"/>
      <c r="AA8" s="15">
        <v>8000000</v>
      </c>
      <c r="AB8" s="13" t="s">
        <v>85</v>
      </c>
    </row>
    <row r="9" spans="1:28" x14ac:dyDescent="0.2">
      <c r="A9" s="13" t="s">
        <v>86</v>
      </c>
      <c r="B9" s="18">
        <f>INT(ROUNDUP(MOD(B1,1)*1000,0))</f>
        <v>0</v>
      </c>
      <c r="C9" s="13" t="str">
        <f>SUBSTITUTE(IF(B9=0,"",F2&amp;IF(LEN(B9)=3,VLOOKUP(LEFT(B9)*100,$O$1:$P$9,2,0)&amp;F2,"")&amp;IF(IF(LEN(B9)&gt;2,MOD(B9,100),B9)&lt;20,IF(ISNA(VLOOKUP(IF(LEN(B9)&gt;2,MOD(B9,100),B9),$I$1:$J$19,2,0)),"",VLOOKUP(IF(LEN(B9)&gt;2,MOD(B9,100),B9),$I$1:$J$19,2,0)),IF(ISNA(VLOOKUP(MOD(IF(LEN(B9)&gt;2,MOD(B9,100),B9),10),$I$1:$J$19,2,0)),"",VLOOKUP(MOD(IF(LEN(B9)&gt;2,MOD(B9,100),B9),10),$I$1:$J$19,2,0)&amp;F2))&amp;IF(ISNA(VLOOKUP(IF(LEN(B9)&gt;2,MOD(B9,100),B9),$L$1:$M$9,2)),"",VLOOKUP(IF(LEN(B9)&gt;2,MOD(B9,100),B9),$L$1:$M$9,2)))&amp;IF(B9=0,"",F4),"عشرعشرة","عشر")</f>
        <v/>
      </c>
      <c r="I9" s="13">
        <v>9</v>
      </c>
      <c r="J9" s="13" t="s">
        <v>87</v>
      </c>
      <c r="L9" s="15">
        <v>90</v>
      </c>
      <c r="M9" s="16" t="s">
        <v>88</v>
      </c>
      <c r="N9" s="15"/>
      <c r="O9" s="15">
        <v>900</v>
      </c>
      <c r="P9" s="16" t="s">
        <v>89</v>
      </c>
      <c r="Q9" s="15"/>
      <c r="R9" s="15">
        <v>9000</v>
      </c>
      <c r="S9" s="17" t="s">
        <v>90</v>
      </c>
      <c r="T9" s="15"/>
      <c r="U9" s="15"/>
      <c r="V9" s="15"/>
      <c r="W9" s="15"/>
      <c r="X9" s="15">
        <v>900000</v>
      </c>
      <c r="Y9" s="16" t="s">
        <v>89</v>
      </c>
      <c r="Z9" s="15"/>
      <c r="AA9" s="15">
        <v>9000000</v>
      </c>
      <c r="AB9" s="13" t="s">
        <v>91</v>
      </c>
    </row>
    <row r="10" spans="1:28" x14ac:dyDescent="0.2">
      <c r="I10" s="13">
        <v>10</v>
      </c>
      <c r="J10" s="13" t="s">
        <v>26</v>
      </c>
      <c r="L10" s="15"/>
      <c r="M10" s="15"/>
      <c r="N10" s="15"/>
      <c r="O10" s="15"/>
      <c r="P10" s="15"/>
      <c r="Q10" s="15"/>
      <c r="R10" s="15">
        <v>10000</v>
      </c>
      <c r="S10" s="17" t="s">
        <v>92</v>
      </c>
      <c r="T10" s="15"/>
      <c r="U10" s="15"/>
      <c r="V10" s="15"/>
      <c r="W10" s="15"/>
      <c r="X10" s="15"/>
      <c r="Y10" s="16"/>
      <c r="Z10" s="15"/>
      <c r="AA10" s="15"/>
    </row>
    <row r="11" spans="1:28" x14ac:dyDescent="0.2">
      <c r="A11" s="13" t="s">
        <v>93</v>
      </c>
      <c r="C11" s="13" t="str">
        <f>IF(B1&gt;10000000,"",IF(OR(B1=0,B1=""),"",IF(B1&lt;1,F6&amp;MID(TRIM(C9),2,255),CHOOSE(LEN(TRUNC(B1)),
F6&amp;C8&amp;F5&amp;C9&amp;F7,
F6&amp;C8&amp;F5&amp;C9&amp;F7,
F6&amp;C7&amp;IF(C8="","",F2&amp;C8)&amp;F5&amp;C9&amp;F7,
F6&amp;C6&amp;IF(C7="","",F2&amp;C7)&amp;IF(C8="","",F2&amp;C8)&amp;F5&amp;C9&amp;F7,
F6&amp;C6&amp;IF(C7="","",F2&amp;C7)&amp;IF(C8="","",F2&amp;C8)&amp;F5&amp;C9&amp;F7,
F6&amp;C5&amp;IF(C6="","",F2&amp;C6)&amp;IF(C7="","",F2&amp;C7)&amp;IF(C8="","",F2&amp;C8)&amp;F5&amp;C9&amp;F7,
F6&amp;C4&amp;IF(C5="","",F2&amp;C5)&amp;IF(C6="","",F2&amp;C6)&amp;IF(C7="","",F2&amp;C7)&amp;IF(C8="","",F2&amp;C8)&amp;F5&amp;C9&amp;F7))))</f>
        <v xml:space="preserve">فقط أربعة عشر ألف  و مائتان جنيه لا غير </v>
      </c>
      <c r="I11" s="13">
        <v>11</v>
      </c>
      <c r="J11" s="13" t="s">
        <v>94</v>
      </c>
      <c r="L11" s="15"/>
      <c r="M11" s="15"/>
      <c r="N11" s="15"/>
      <c r="O11" s="15"/>
      <c r="P11" s="15"/>
      <c r="Q11" s="15"/>
      <c r="R11" s="15">
        <v>11000</v>
      </c>
      <c r="S11" s="17" t="s">
        <v>95</v>
      </c>
      <c r="T11" s="15"/>
      <c r="U11" s="15"/>
      <c r="V11" s="15"/>
      <c r="W11" s="15"/>
      <c r="X11" s="15"/>
      <c r="Y11" s="16"/>
      <c r="Z11" s="15"/>
      <c r="AA11" s="15"/>
    </row>
    <row r="12" spans="1:28" x14ac:dyDescent="0.2">
      <c r="C12" s="20"/>
      <c r="I12" s="13">
        <v>12</v>
      </c>
      <c r="J12" s="13" t="s">
        <v>96</v>
      </c>
      <c r="L12" s="15"/>
      <c r="M12" s="15"/>
      <c r="N12" s="15"/>
      <c r="O12" s="15"/>
      <c r="P12" s="15"/>
      <c r="Q12" s="15"/>
      <c r="R12" s="15">
        <v>12000</v>
      </c>
      <c r="S12" s="17" t="s">
        <v>97</v>
      </c>
      <c r="T12" s="15"/>
      <c r="U12" s="15"/>
      <c r="V12" s="15"/>
      <c r="W12" s="15"/>
      <c r="X12" s="15"/>
      <c r="Y12" s="16"/>
      <c r="Z12" s="15"/>
      <c r="AA12" s="15"/>
    </row>
    <row r="13" spans="1:28" x14ac:dyDescent="0.2">
      <c r="I13" s="13">
        <v>13</v>
      </c>
      <c r="J13" s="13" t="s">
        <v>98</v>
      </c>
      <c r="L13" s="15"/>
      <c r="M13" s="15"/>
      <c r="N13" s="15"/>
      <c r="O13" s="15"/>
      <c r="P13" s="15"/>
      <c r="Q13" s="15"/>
      <c r="R13" s="15">
        <v>13000</v>
      </c>
      <c r="S13" s="17" t="s">
        <v>99</v>
      </c>
      <c r="T13" s="15"/>
      <c r="U13" s="15"/>
      <c r="V13" s="15"/>
      <c r="W13" s="15"/>
      <c r="X13" s="15"/>
      <c r="Y13" s="16"/>
      <c r="Z13" s="15"/>
      <c r="AA13" s="15"/>
    </row>
    <row r="14" spans="1:28" x14ac:dyDescent="0.2">
      <c r="I14" s="13">
        <v>14</v>
      </c>
      <c r="J14" s="13" t="s">
        <v>100</v>
      </c>
      <c r="L14" s="15"/>
      <c r="M14" s="15"/>
      <c r="N14" s="15"/>
      <c r="O14" s="15"/>
      <c r="P14" s="15"/>
      <c r="Q14" s="15"/>
      <c r="R14" s="15">
        <v>14000</v>
      </c>
      <c r="S14" s="17" t="s">
        <v>101</v>
      </c>
      <c r="T14" s="15"/>
      <c r="U14" s="15"/>
      <c r="V14" s="15"/>
      <c r="W14" s="15"/>
      <c r="X14" s="15"/>
      <c r="Y14" s="16"/>
      <c r="Z14" s="15"/>
      <c r="AA14" s="15"/>
    </row>
    <row r="15" spans="1:28" x14ac:dyDescent="0.2">
      <c r="I15" s="13">
        <v>15</v>
      </c>
      <c r="J15" s="13" t="s">
        <v>102</v>
      </c>
      <c r="L15" s="15"/>
      <c r="M15" s="15"/>
      <c r="N15" s="15"/>
      <c r="O15" s="15"/>
      <c r="P15" s="15"/>
      <c r="Q15" s="15"/>
      <c r="R15" s="15">
        <v>15000</v>
      </c>
      <c r="S15" s="17" t="s">
        <v>103</v>
      </c>
      <c r="T15" s="15"/>
      <c r="U15" s="15"/>
      <c r="V15" s="15"/>
      <c r="W15" s="15"/>
      <c r="X15" s="15"/>
      <c r="Y15" s="16"/>
      <c r="Z15" s="15"/>
      <c r="AA15" s="15"/>
    </row>
    <row r="16" spans="1:28" x14ac:dyDescent="0.2">
      <c r="I16" s="13">
        <v>16</v>
      </c>
      <c r="J16" s="13" t="s">
        <v>104</v>
      </c>
      <c r="L16" s="15"/>
      <c r="M16" s="15"/>
      <c r="N16" s="15"/>
      <c r="O16" s="15"/>
      <c r="P16" s="15"/>
      <c r="Q16" s="15"/>
      <c r="R16" s="15">
        <v>16000</v>
      </c>
      <c r="S16" s="17" t="s">
        <v>105</v>
      </c>
      <c r="T16" s="15"/>
      <c r="U16" s="15"/>
      <c r="V16" s="15"/>
      <c r="W16" s="15"/>
      <c r="X16" s="15"/>
      <c r="Y16" s="16"/>
      <c r="Z16" s="15"/>
      <c r="AA16" s="15"/>
    </row>
    <row r="17" spans="9:27" x14ac:dyDescent="0.2">
      <c r="I17" s="13">
        <v>17</v>
      </c>
      <c r="J17" s="13" t="s">
        <v>106</v>
      </c>
      <c r="L17" s="15"/>
      <c r="M17" s="15"/>
      <c r="N17" s="15"/>
      <c r="O17" s="15"/>
      <c r="P17" s="15"/>
      <c r="Q17" s="15"/>
      <c r="R17" s="15">
        <v>17000</v>
      </c>
      <c r="S17" s="17" t="s">
        <v>107</v>
      </c>
      <c r="T17" s="15"/>
      <c r="U17" s="15"/>
      <c r="V17" s="15"/>
      <c r="W17" s="15"/>
      <c r="X17" s="15"/>
      <c r="Y17" s="16"/>
      <c r="Z17" s="15"/>
      <c r="AA17" s="15"/>
    </row>
    <row r="18" spans="9:27" x14ac:dyDescent="0.2">
      <c r="I18" s="13">
        <v>18</v>
      </c>
      <c r="J18" s="13" t="s">
        <v>108</v>
      </c>
      <c r="L18" s="15"/>
      <c r="M18" s="15"/>
      <c r="N18" s="15"/>
      <c r="O18" s="15"/>
      <c r="P18" s="15"/>
      <c r="Q18" s="15"/>
      <c r="R18" s="15">
        <v>18000</v>
      </c>
      <c r="S18" s="17" t="s">
        <v>109</v>
      </c>
      <c r="T18" s="15"/>
      <c r="U18" s="15"/>
      <c r="V18" s="15"/>
      <c r="W18" s="15"/>
      <c r="X18" s="15"/>
      <c r="Y18" s="16"/>
      <c r="Z18" s="15"/>
      <c r="AA18" s="15"/>
    </row>
    <row r="19" spans="9:27" x14ac:dyDescent="0.2">
      <c r="I19" s="13">
        <v>19</v>
      </c>
      <c r="J19" s="13" t="s">
        <v>110</v>
      </c>
      <c r="L19" s="15"/>
      <c r="M19" s="15"/>
      <c r="N19" s="15"/>
      <c r="O19" s="15"/>
      <c r="P19" s="15"/>
      <c r="Q19" s="15"/>
      <c r="R19" s="15">
        <v>19000</v>
      </c>
      <c r="S19" s="17" t="s">
        <v>111</v>
      </c>
      <c r="T19" s="15"/>
      <c r="U19" s="15"/>
      <c r="V19" s="15"/>
      <c r="W19" s="15"/>
      <c r="X19" s="15"/>
      <c r="Y19" s="16"/>
      <c r="Z19" s="15"/>
      <c r="AA19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التسعيره</vt:lpstr>
      <vt:lpstr>بيانات العملاء</vt:lpstr>
      <vt:lpstr>التفقيط</vt:lpstr>
      <vt:lpstr>'بيانات العملاء'!Print_Titles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2014-03-07T15:47:09Z</dcterms:modified>
</cp:coreProperties>
</file>